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Yeni klasör\ÇALIŞMA DOSYASI\"/>
    </mc:Choice>
  </mc:AlternateContent>
  <xr:revisionPtr revIDLastSave="0" documentId="13_ncr:1_{179785CC-D280-48E5-BC9C-1F88B9B4C11A}" xr6:coauthVersionLast="47" xr6:coauthVersionMax="47" xr10:uidLastSave="{00000000-0000-0000-0000-000000000000}"/>
  <bookViews>
    <workbookView xWindow="-120" yWindow="-120" windowWidth="29040" windowHeight="15840" tabRatio="943" activeTab="3" xr2:uid="{5F0489E5-58AE-4ED5-BAFB-1FCFC3661911}"/>
  </bookViews>
  <sheets>
    <sheet name="TOPTANCI" sheetId="1" r:id="rId1"/>
    <sheet name="TOPTAN" sheetId="18" r:id="rId2"/>
    <sheet name="ÇATI ÇIKIŞ KAPAKLARI" sheetId="4" r:id="rId3"/>
    <sheet name="SAÇAK ALIN SAÇLARI" sheetId="5" r:id="rId4"/>
    <sheet name="EKSİZ OLUK GRUBU" sheetId="6" r:id="rId5"/>
    <sheet name="YAĞMUR İNİŞ BORULARI (KÖŞELİ)" sheetId="7" r:id="rId6"/>
    <sheet name="YUVARLAK OLUK GRUBU" sheetId="8" r:id="rId7"/>
    <sheet name="YAĞMUR İNİŞ BORULARI YUVARLAK" sheetId="9" r:id="rId8"/>
    <sheet name="BACA KENAR SAÇLARI" sheetId="10" r:id="rId9"/>
    <sheet name="YAĞMUR İNİŞ SAKSI MODELLERİ" sheetId="11" r:id="rId10"/>
    <sheet name="MUTFAK VE DİĞER ÜRÜNLER" sheetId="12" r:id="rId11"/>
    <sheet name="HIRDAVAT ÜRÜNLERİ" sheetId="13" r:id="rId12"/>
    <sheet name="BOYALI SAÇLAR VE ÇİTLER" sheetId="15" r:id="rId13"/>
  </sheets>
  <definedNames>
    <definedName name="_xlnm.Print_Area" localSheetId="8">'BACA KENAR SAÇLARI'!$A$1:$J$22</definedName>
    <definedName name="_xlnm.Print_Area" localSheetId="12">'BOYALI SAÇLAR VE ÇİTLER'!$A$1:$J$23</definedName>
    <definedName name="_xlnm.Print_Area" localSheetId="2">'ÇATI ÇIKIŞ KAPAKLARI'!$A$1:$J$16</definedName>
    <definedName name="_xlnm.Print_Area" localSheetId="4">'EKSİZ OLUK GRUBU'!$A$1:$J$21</definedName>
    <definedName name="_xlnm.Print_Area" localSheetId="11">'HIRDAVAT ÜRÜNLERİ'!$A$1:$J$10</definedName>
    <definedName name="_xlnm.Print_Area" localSheetId="10">'MUTFAK VE DİĞER ÜRÜNLER'!$A$1:$J$21</definedName>
    <definedName name="_xlnm.Print_Area" localSheetId="3">'SAÇAK ALIN SAÇLARI'!$A$1:$J$49</definedName>
    <definedName name="_xlnm.Print_Area" localSheetId="1">TOPTAN!$A$1:$J$16</definedName>
    <definedName name="_xlnm.Print_Area" localSheetId="0">TOPTANCI!$A$1:$J$214</definedName>
    <definedName name="_xlnm.Print_Area" localSheetId="5">'YAĞMUR İNİŞ BORULARI (KÖŞELİ)'!$A$1:$J$19</definedName>
    <definedName name="_xlnm.Print_Area" localSheetId="7">'YAĞMUR İNİŞ BORULARI YUVARLAK'!$A$1:$J$25</definedName>
    <definedName name="_xlnm.Print_Area" localSheetId="9">'YAĞMUR İNİŞ SAKSI MODELLERİ'!$A$1:$J$9</definedName>
    <definedName name="_xlnm.Print_Area" localSheetId="6">'YUVARLAK OLUK GRUBU'!$A$1:$J$24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218" i="18" l="1"/>
  <c r="H217" i="18"/>
  <c r="H216" i="18"/>
  <c r="H215" i="18"/>
  <c r="H214" i="18"/>
  <c r="H213" i="18"/>
  <c r="H212" i="18"/>
  <c r="H210" i="18"/>
  <c r="H209" i="18"/>
  <c r="H208" i="18"/>
  <c r="H207" i="18"/>
  <c r="H206" i="18"/>
  <c r="H205" i="18"/>
  <c r="H204" i="18"/>
  <c r="A204" i="18"/>
  <c r="A212" i="18" s="1"/>
  <c r="H197" i="18"/>
  <c r="H196" i="18"/>
  <c r="H195" i="18"/>
  <c r="H194" i="18"/>
  <c r="H193" i="18"/>
  <c r="A193" i="18"/>
  <c r="A194" i="18" s="1"/>
  <c r="A195" i="18" s="1"/>
  <c r="A196" i="18" s="1"/>
  <c r="A197" i="18" s="1"/>
  <c r="H192" i="18"/>
  <c r="H189" i="18"/>
  <c r="H188" i="18"/>
  <c r="H187" i="18"/>
  <c r="H186" i="18"/>
  <c r="H185" i="18"/>
  <c r="H184" i="18"/>
  <c r="H183" i="18"/>
  <c r="H182" i="18"/>
  <c r="H181" i="18"/>
  <c r="H180" i="18"/>
  <c r="H179" i="18"/>
  <c r="A179" i="18"/>
  <c r="A180" i="18" s="1"/>
  <c r="A181" i="18" s="1"/>
  <c r="A182" i="18" s="1"/>
  <c r="A183" i="18" s="1"/>
  <c r="A184" i="18" s="1"/>
  <c r="A185" i="18" s="1"/>
  <c r="A186" i="18" s="1"/>
  <c r="A187" i="18" s="1"/>
  <c r="A188" i="18" s="1"/>
  <c r="A189" i="18" s="1"/>
  <c r="H178" i="18"/>
  <c r="H175" i="18"/>
  <c r="H174" i="18"/>
  <c r="A174" i="18"/>
  <c r="H173" i="18"/>
  <c r="H170" i="18"/>
  <c r="H169" i="18"/>
  <c r="A169" i="18"/>
  <c r="A170" i="18" s="1"/>
  <c r="H168" i="18"/>
  <c r="H165" i="18"/>
  <c r="H164" i="18"/>
  <c r="H163" i="18"/>
  <c r="H162" i="18"/>
  <c r="H161" i="18"/>
  <c r="H160" i="18"/>
  <c r="H159" i="18"/>
  <c r="H158" i="18"/>
  <c r="H157" i="18"/>
  <c r="H155" i="18"/>
  <c r="H154" i="18"/>
  <c r="H153" i="18"/>
  <c r="H152" i="18"/>
  <c r="H151" i="18"/>
  <c r="H150" i="18"/>
  <c r="H149" i="18"/>
  <c r="H148" i="18"/>
  <c r="A148" i="18"/>
  <c r="A149" i="18" s="1"/>
  <c r="A150" i="18" s="1"/>
  <c r="A151" i="18" s="1"/>
  <c r="A152" i="18" s="1"/>
  <c r="A153" i="18" s="1"/>
  <c r="A154" i="18" s="1"/>
  <c r="A155" i="18" s="1"/>
  <c r="A157" i="18" s="1"/>
  <c r="A158" i="18" s="1"/>
  <c r="A159" i="18" s="1"/>
  <c r="A160" i="18" s="1"/>
  <c r="A161" i="18" s="1"/>
  <c r="A162" i="18" s="1"/>
  <c r="A163" i="18" s="1"/>
  <c r="A164" i="18" s="1"/>
  <c r="A165" i="18" s="1"/>
  <c r="H147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A125" i="18"/>
  <c r="A126" i="18" s="1"/>
  <c r="A127" i="18" s="1"/>
  <c r="A128" i="18" s="1"/>
  <c r="A129" i="18" s="1"/>
  <c r="A130" i="18" s="1"/>
  <c r="A131" i="18" s="1"/>
  <c r="A132" i="18" s="1"/>
  <c r="A133" i="18" s="1"/>
  <c r="A134" i="18" s="1"/>
  <c r="A135" i="18" s="1"/>
  <c r="A136" i="18" s="1"/>
  <c r="A137" i="18" s="1"/>
  <c r="A138" i="18" s="1"/>
  <c r="A139" i="18" s="1"/>
  <c r="A140" i="18" s="1"/>
  <c r="A141" i="18" s="1"/>
  <c r="A142" i="18" s="1"/>
  <c r="A143" i="18" s="1"/>
  <c r="A144" i="18" s="1"/>
  <c r="H124" i="18"/>
  <c r="H121" i="18"/>
  <c r="H120" i="18"/>
  <c r="H119" i="18"/>
  <c r="H118" i="18"/>
  <c r="H117" i="18"/>
  <c r="H116" i="18"/>
  <c r="H115" i="18"/>
  <c r="H114" i="18"/>
  <c r="A114" i="18"/>
  <c r="H113" i="18"/>
  <c r="H112" i="18"/>
  <c r="H111" i="18"/>
  <c r="H110" i="18"/>
  <c r="H109" i="18"/>
  <c r="H108" i="18"/>
  <c r="H107" i="18"/>
  <c r="H106" i="18"/>
  <c r="H105" i="18"/>
  <c r="H104" i="18"/>
  <c r="A104" i="18"/>
  <c r="A105" i="18" s="1"/>
  <c r="A106" i="18" s="1"/>
  <c r="A107" i="18" s="1"/>
  <c r="A108" i="18" s="1"/>
  <c r="A109" i="18" s="1"/>
  <c r="A110" i="18" s="1"/>
  <c r="A111" i="18" s="1"/>
  <c r="A113" i="18" s="1"/>
  <c r="A115" i="18" s="1"/>
  <c r="A116" i="18" s="1"/>
  <c r="A117" i="18" s="1"/>
  <c r="A118" i="18" s="1"/>
  <c r="A121" i="18" s="1"/>
  <c r="H103" i="18"/>
  <c r="H102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A87" i="18"/>
  <c r="A88" i="18" s="1"/>
  <c r="A89" i="18" s="1"/>
  <c r="A90" i="18" s="1"/>
  <c r="A91" i="18" s="1"/>
  <c r="A92" i="18" s="1"/>
  <c r="A93" i="18" s="1"/>
  <c r="A94" i="18" s="1"/>
  <c r="A95" i="18" s="1"/>
  <c r="A96" i="18" s="1"/>
  <c r="A97" i="18" s="1"/>
  <c r="A98" i="18" s="1"/>
  <c r="H86" i="18"/>
  <c r="H85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A66" i="18"/>
  <c r="A67" i="18" s="1"/>
  <c r="A68" i="18" s="1"/>
  <c r="A69" i="18" s="1"/>
  <c r="A70" i="18" s="1"/>
  <c r="A71" i="18" s="1"/>
  <c r="A72" i="18" s="1"/>
  <c r="A73" i="18" s="1"/>
  <c r="A74" i="18" s="1"/>
  <c r="A75" i="18" s="1"/>
  <c r="A76" i="18" s="1"/>
  <c r="A77" i="18" s="1"/>
  <c r="A78" i="18" s="1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7" i="18"/>
  <c r="A47" i="18"/>
  <c r="A51" i="18" s="1"/>
  <c r="A53" i="18" s="1"/>
  <c r="A55" i="18" s="1"/>
  <c r="A57" i="18" s="1"/>
  <c r="A59" i="18" s="1"/>
  <c r="A63" i="18" s="1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A24" i="18"/>
  <c r="A25" i="18" s="1"/>
  <c r="A27" i="18" s="1"/>
  <c r="A28" i="18" s="1"/>
  <c r="A29" i="18" s="1"/>
  <c r="A30" i="18" s="1"/>
  <c r="A32" i="18" s="1"/>
  <c r="A33" i="18" s="1"/>
  <c r="A34" i="18" s="1"/>
  <c r="A35" i="18" s="1"/>
  <c r="A36" i="18" s="1"/>
  <c r="A37" i="18" s="1"/>
  <c r="A39" i="18" s="1"/>
  <c r="H23" i="18"/>
  <c r="H22" i="18"/>
  <c r="H21" i="18"/>
  <c r="H20" i="18"/>
  <c r="H19" i="18"/>
  <c r="H16" i="18"/>
  <c r="H15" i="18"/>
  <c r="H14" i="18"/>
  <c r="H12" i="18"/>
  <c r="H11" i="18"/>
  <c r="H10" i="18"/>
  <c r="A10" i="18"/>
  <c r="A11" i="18" s="1"/>
  <c r="A12" i="18" s="1"/>
  <c r="A14" i="18" s="1"/>
  <c r="A15" i="18" s="1"/>
  <c r="A16" i="18" s="1"/>
  <c r="H9" i="18"/>
  <c r="H8" i="18"/>
  <c r="H6" i="18"/>
  <c r="H5" i="18"/>
  <c r="H18" i="15"/>
  <c r="H19" i="15"/>
  <c r="H20" i="15"/>
  <c r="H21" i="15"/>
  <c r="H22" i="15"/>
  <c r="H23" i="15"/>
  <c r="H17" i="15"/>
  <c r="H10" i="15"/>
  <c r="H11" i="15"/>
  <c r="H12" i="15"/>
  <c r="H13" i="15"/>
  <c r="H14" i="15"/>
  <c r="H15" i="15"/>
  <c r="H9" i="15"/>
  <c r="H15" i="4"/>
  <c r="H16" i="4"/>
  <c r="H14" i="4"/>
  <c r="H12" i="4"/>
  <c r="H9" i="4"/>
  <c r="H10" i="4"/>
  <c r="H11" i="4"/>
  <c r="H8" i="4"/>
  <c r="H6" i="4"/>
  <c r="H5" i="4"/>
  <c r="H36" i="5"/>
  <c r="H37" i="5"/>
  <c r="H38" i="5"/>
  <c r="H39" i="5"/>
  <c r="H40" i="5"/>
  <c r="H41" i="5"/>
  <c r="H42" i="5"/>
  <c r="H43" i="5"/>
  <c r="H44" i="5"/>
  <c r="H45" i="5"/>
  <c r="H46" i="5"/>
  <c r="H47" i="5"/>
  <c r="H48" i="5"/>
  <c r="H49" i="5"/>
  <c r="H35" i="5"/>
  <c r="H6" i="5"/>
  <c r="H7" i="5"/>
  <c r="H8" i="5"/>
  <c r="H9" i="5"/>
  <c r="H10" i="5"/>
  <c r="H11" i="5"/>
  <c r="H12" i="5"/>
  <c r="H13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5" i="5"/>
  <c r="H6" i="6"/>
  <c r="H7" i="6"/>
  <c r="H8" i="6"/>
  <c r="H9" i="6"/>
  <c r="H10" i="6"/>
  <c r="H11" i="6"/>
  <c r="H12" i="6"/>
  <c r="H13" i="6"/>
  <c r="H14" i="6"/>
  <c r="H15" i="6"/>
  <c r="H16" i="6"/>
  <c r="H17" i="6"/>
  <c r="H18" i="6"/>
  <c r="H19" i="6"/>
  <c r="H20" i="6"/>
  <c r="H21" i="6"/>
  <c r="H5" i="6"/>
  <c r="H6" i="7"/>
  <c r="H7" i="7"/>
  <c r="H8" i="7"/>
  <c r="H9" i="7"/>
  <c r="H10" i="7"/>
  <c r="H11" i="7"/>
  <c r="H12" i="7"/>
  <c r="H13" i="7"/>
  <c r="H14" i="7"/>
  <c r="H15" i="7"/>
  <c r="H16" i="7"/>
  <c r="H17" i="7"/>
  <c r="H18" i="7"/>
  <c r="H19" i="7"/>
  <c r="H5" i="7"/>
  <c r="H6" i="8"/>
  <c r="H7" i="8"/>
  <c r="H8" i="8"/>
  <c r="H9" i="8"/>
  <c r="H10" i="8"/>
  <c r="H11" i="8"/>
  <c r="H12" i="8"/>
  <c r="H13" i="8"/>
  <c r="H14" i="8"/>
  <c r="H15" i="8"/>
  <c r="H16" i="8"/>
  <c r="H17" i="8"/>
  <c r="H18" i="8"/>
  <c r="H19" i="8"/>
  <c r="H20" i="8"/>
  <c r="H21" i="8"/>
  <c r="H22" i="8"/>
  <c r="H23" i="8"/>
  <c r="H24" i="8"/>
  <c r="H5" i="8"/>
  <c r="A17" i="8"/>
  <c r="A6" i="9"/>
  <c r="A7" i="9" s="1"/>
  <c r="A8" i="9" s="1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H6" i="9"/>
  <c r="H7" i="9"/>
  <c r="H8" i="9"/>
  <c r="H9" i="9"/>
  <c r="H10" i="9"/>
  <c r="H11" i="9"/>
  <c r="H12" i="9"/>
  <c r="H13" i="9"/>
  <c r="H14" i="9"/>
  <c r="H15" i="9"/>
  <c r="H16" i="9"/>
  <c r="H17" i="9"/>
  <c r="H18" i="9"/>
  <c r="H19" i="9"/>
  <c r="H20" i="9"/>
  <c r="H21" i="9"/>
  <c r="H22" i="9"/>
  <c r="H23" i="9"/>
  <c r="H24" i="9"/>
  <c r="H25" i="9"/>
  <c r="H5" i="9"/>
  <c r="H23" i="10"/>
  <c r="H6" i="10"/>
  <c r="H7" i="10"/>
  <c r="H8" i="10"/>
  <c r="H9" i="10"/>
  <c r="H10" i="10"/>
  <c r="H11" i="10"/>
  <c r="H12" i="10"/>
  <c r="H13" i="10"/>
  <c r="H15" i="10"/>
  <c r="H16" i="10"/>
  <c r="H17" i="10"/>
  <c r="H18" i="10"/>
  <c r="H19" i="10"/>
  <c r="H20" i="10"/>
  <c r="H21" i="10"/>
  <c r="H22" i="10"/>
  <c r="H5" i="10"/>
  <c r="H8" i="11"/>
  <c r="H9" i="11"/>
  <c r="H7" i="11"/>
  <c r="H11" i="12"/>
  <c r="H12" i="12"/>
  <c r="H13" i="12"/>
  <c r="H14" i="12"/>
  <c r="H15" i="12"/>
  <c r="H16" i="12"/>
  <c r="H17" i="12"/>
  <c r="H18" i="12"/>
  <c r="H19" i="12"/>
  <c r="H20" i="12"/>
  <c r="H21" i="12"/>
  <c r="H10" i="12"/>
  <c r="H6" i="12"/>
  <c r="H7" i="12"/>
  <c r="H5" i="12"/>
  <c r="H6" i="13"/>
  <c r="H7" i="13"/>
  <c r="H8" i="13"/>
  <c r="H9" i="13"/>
  <c r="H10" i="13"/>
  <c r="H5" i="13"/>
  <c r="A6" i="13"/>
  <c r="A7" i="13" s="1"/>
  <c r="A8" i="13" s="1"/>
  <c r="A9" i="13" s="1"/>
  <c r="A10" i="13" s="1"/>
  <c r="A5" i="6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33" i="5"/>
  <c r="A37" i="5" s="1"/>
  <c r="A39" i="5" s="1"/>
  <c r="A41" i="5" s="1"/>
  <c r="A43" i="5" s="1"/>
  <c r="A45" i="5" s="1"/>
  <c r="A49" i="5" s="1"/>
  <c r="A10" i="5"/>
  <c r="A11" i="5" s="1"/>
  <c r="A13" i="5" s="1"/>
  <c r="A14" i="5" s="1"/>
  <c r="A15" i="5" s="1"/>
  <c r="A16" i="5" s="1"/>
  <c r="A18" i="5" s="1"/>
  <c r="A19" i="5" s="1"/>
  <c r="A20" i="5" s="1"/>
  <c r="A21" i="5" s="1"/>
  <c r="A22" i="5" s="1"/>
  <c r="A23" i="5" s="1"/>
  <c r="A25" i="5" s="1"/>
  <c r="A10" i="4"/>
  <c r="A11" i="4" s="1"/>
  <c r="A12" i="4" s="1"/>
  <c r="A14" i="4" s="1"/>
  <c r="A15" i="4" s="1"/>
  <c r="A16" i="4" s="1"/>
  <c r="H214" i="1"/>
  <c r="H213" i="1"/>
  <c r="H212" i="1"/>
  <c r="H211" i="1"/>
  <c r="H210" i="1"/>
  <c r="H209" i="1"/>
  <c r="H208" i="1"/>
  <c r="H206" i="1"/>
  <c r="H205" i="1"/>
  <c r="H204" i="1"/>
  <c r="H203" i="1"/>
  <c r="H202" i="1"/>
  <c r="H201" i="1"/>
  <c r="H200" i="1"/>
  <c r="H193" i="1"/>
  <c r="H192" i="1"/>
  <c r="H191" i="1"/>
  <c r="H190" i="1"/>
  <c r="H189" i="1"/>
  <c r="H188" i="1"/>
  <c r="J187" i="1"/>
  <c r="J182" i="1"/>
  <c r="J181" i="1"/>
  <c r="J180" i="1"/>
  <c r="J179" i="1"/>
  <c r="H177" i="1"/>
  <c r="H176" i="1"/>
  <c r="H175" i="1"/>
  <c r="H174" i="1"/>
  <c r="H173" i="1"/>
  <c r="H172" i="1"/>
  <c r="H171" i="1"/>
  <c r="H170" i="1"/>
  <c r="H169" i="1"/>
  <c r="H168" i="1"/>
  <c r="H167" i="1"/>
  <c r="H166" i="1"/>
  <c r="H164" i="1"/>
  <c r="H163" i="1"/>
  <c r="H162" i="1"/>
  <c r="H161" i="1"/>
  <c r="H159" i="1"/>
  <c r="H158" i="1"/>
  <c r="H157" i="1"/>
  <c r="H155" i="1"/>
  <c r="H154" i="1"/>
  <c r="H153" i="1"/>
  <c r="H152" i="1"/>
  <c r="H151" i="1"/>
  <c r="H150" i="1"/>
  <c r="H149" i="1"/>
  <c r="H148" i="1"/>
  <c r="H146" i="1"/>
  <c r="H145" i="1"/>
  <c r="H144" i="1"/>
  <c r="H143" i="1"/>
  <c r="H142" i="1"/>
  <c r="H141" i="1"/>
  <c r="H140" i="1"/>
  <c r="H139" i="1"/>
  <c r="H138" i="1"/>
  <c r="H136" i="1"/>
  <c r="H135" i="1"/>
  <c r="H134" i="1"/>
  <c r="H133" i="1"/>
  <c r="H132" i="1"/>
  <c r="H131" i="1"/>
  <c r="H130" i="1"/>
  <c r="H129" i="1"/>
  <c r="H128" i="1"/>
  <c r="H127" i="1"/>
  <c r="H126" i="1"/>
  <c r="H125" i="1"/>
  <c r="H124" i="1"/>
  <c r="H123" i="1"/>
  <c r="H122" i="1"/>
  <c r="H121" i="1"/>
  <c r="H120" i="1"/>
  <c r="H119" i="1"/>
  <c r="H118" i="1"/>
  <c r="H117" i="1"/>
  <c r="H116" i="1"/>
  <c r="H114" i="1"/>
  <c r="H113" i="1"/>
  <c r="H112" i="1"/>
  <c r="H111" i="1"/>
  <c r="H110" i="1"/>
  <c r="H109" i="1"/>
  <c r="H108" i="1"/>
  <c r="H107" i="1"/>
  <c r="H106" i="1"/>
  <c r="H105" i="1"/>
  <c r="H104" i="1"/>
  <c r="H103" i="1"/>
  <c r="H102" i="1"/>
  <c r="H101" i="1"/>
  <c r="H100" i="1"/>
  <c r="H99" i="1"/>
  <c r="H98" i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3" i="1"/>
  <c r="H82" i="1"/>
  <c r="H80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  <c r="H64" i="1"/>
  <c r="H62" i="1"/>
  <c r="H61" i="1"/>
  <c r="H60" i="1"/>
  <c r="H57" i="1"/>
  <c r="H56" i="1"/>
  <c r="H55" i="1"/>
  <c r="H54" i="1"/>
  <c r="H52" i="1"/>
  <c r="H51" i="1"/>
  <c r="H50" i="1"/>
  <c r="H49" i="1"/>
  <c r="H48" i="1"/>
  <c r="A46" i="1"/>
  <c r="A50" i="1" s="1"/>
  <c r="A52" i="1" s="1"/>
  <c r="A54" i="1" s="1"/>
  <c r="A56" i="1" s="1"/>
  <c r="A58" i="1" s="1"/>
  <c r="A62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H45" i="1"/>
  <c r="H43" i="1"/>
  <c r="H42" i="1"/>
  <c r="H41" i="1"/>
  <c r="H40" i="1"/>
  <c r="H39" i="1"/>
  <c r="H38" i="1"/>
  <c r="H37" i="1"/>
  <c r="H36" i="1"/>
  <c r="H35" i="1"/>
  <c r="H34" i="1"/>
  <c r="H33" i="1"/>
  <c r="H32" i="1"/>
  <c r="H31" i="1"/>
  <c r="H30" i="1"/>
  <c r="H29" i="1"/>
  <c r="H28" i="1"/>
  <c r="H27" i="1"/>
  <c r="H26" i="1"/>
  <c r="H24" i="1"/>
  <c r="H23" i="1"/>
  <c r="A23" i="1"/>
  <c r="A24" i="1" s="1"/>
  <c r="A26" i="1" s="1"/>
  <c r="A27" i="1" s="1"/>
  <c r="A28" i="1" s="1"/>
  <c r="A29" i="1" s="1"/>
  <c r="A31" i="1" s="1"/>
  <c r="A32" i="1" s="1"/>
  <c r="A33" i="1" s="1"/>
  <c r="A34" i="1" s="1"/>
  <c r="A35" i="1" s="1"/>
  <c r="A36" i="1" s="1"/>
  <c r="A38" i="1" s="1"/>
  <c r="H22" i="1"/>
  <c r="H21" i="1"/>
  <c r="H20" i="1"/>
  <c r="H19" i="1"/>
  <c r="H18" i="1"/>
  <c r="H16" i="1"/>
  <c r="H15" i="1"/>
  <c r="H14" i="1"/>
  <c r="H12" i="1"/>
  <c r="H11" i="1"/>
  <c r="H10" i="1"/>
  <c r="A10" i="1"/>
  <c r="A11" i="1" s="1"/>
  <c r="A12" i="1" s="1"/>
  <c r="A14" i="1" s="1"/>
  <c r="A15" i="1" s="1"/>
  <c r="A16" i="1" s="1"/>
  <c r="H9" i="1"/>
  <c r="H8" i="1"/>
  <c r="H6" i="1"/>
  <c r="H5" i="1"/>
  <c r="A80" i="18" l="1"/>
  <c r="A79" i="18"/>
  <c r="A81" i="18" s="1"/>
  <c r="A82" i="18" s="1"/>
  <c r="A42" i="18"/>
  <c r="A43" i="18" s="1"/>
  <c r="A40" i="18"/>
  <c r="A41" i="18" s="1"/>
  <c r="A49" i="18"/>
  <c r="A9" i="15"/>
  <c r="A17" i="15" s="1"/>
  <c r="A35" i="5"/>
  <c r="A6" i="12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8" i="11"/>
  <c r="A9" i="11" s="1"/>
  <c r="A6" i="10"/>
  <c r="A7" i="10" s="1"/>
  <c r="A8" i="10" s="1"/>
  <c r="A9" i="10" s="1"/>
  <c r="A10" i="10" s="1"/>
  <c r="A11" i="10" s="1"/>
  <c r="A12" i="10" s="1"/>
  <c r="A13" i="10" s="1"/>
  <c r="A15" i="10" s="1"/>
  <c r="A16" i="10" s="1"/>
  <c r="A17" i="10" s="1"/>
  <c r="A18" i="10" s="1"/>
  <c r="A19" i="10" s="1"/>
  <c r="A20" i="10" s="1"/>
  <c r="A21" i="10" s="1"/>
  <c r="A22" i="10" s="1"/>
  <c r="A23" i="10" s="1"/>
  <c r="A7" i="8"/>
  <c r="A8" i="8" s="1"/>
  <c r="A9" i="8" s="1"/>
  <c r="A10" i="8" s="1"/>
  <c r="A11" i="8" s="1"/>
  <c r="A12" i="8" s="1"/>
  <c r="A13" i="8" s="1"/>
  <c r="A14" i="8" s="1"/>
  <c r="A16" i="8" s="1"/>
  <c r="A18" i="8" s="1"/>
  <c r="A19" i="8" s="1"/>
  <c r="A20" i="8" s="1"/>
  <c r="A21" i="8" s="1"/>
  <c r="A24" i="8" s="1"/>
  <c r="A7" i="7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6"/>
  <c r="A18" i="6"/>
  <c r="A20" i="6" s="1"/>
  <c r="A21" i="6" s="1"/>
  <c r="A28" i="5"/>
  <c r="A29" i="5" s="1"/>
  <c r="A26" i="5"/>
  <c r="A27" i="5" s="1"/>
  <c r="A41" i="1"/>
  <c r="A42" i="1" s="1"/>
  <c r="A39" i="1"/>
  <c r="A40" i="1" s="1"/>
  <c r="A78" i="1"/>
  <c r="A77" i="1"/>
  <c r="A79" i="1" s="1"/>
  <c r="A80" i="1" s="1"/>
  <c r="A82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8" i="1" s="1"/>
  <c r="A100" i="1" s="1"/>
  <c r="A101" i="1" s="1"/>
  <c r="A102" i="1" s="1"/>
  <c r="A103" i="1" s="1"/>
  <c r="A104" i="1" s="1"/>
  <c r="A105" i="1" s="1"/>
  <c r="A106" i="1" s="1"/>
  <c r="A107" i="1" s="1"/>
  <c r="A109" i="1" s="1"/>
  <c r="A110" i="1" s="1"/>
  <c r="A111" i="1" s="1"/>
  <c r="A112" i="1" s="1"/>
  <c r="A113" i="1" s="1"/>
  <c r="A114" i="1" s="1"/>
  <c r="A116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8" i="1" s="1"/>
  <c r="A139" i="1" s="1"/>
  <c r="A140" i="1" s="1"/>
  <c r="A141" i="1" s="1"/>
  <c r="A142" i="1" s="1"/>
  <c r="A143" i="1" s="1"/>
  <c r="A144" i="1" s="1"/>
  <c r="A145" i="1" s="1"/>
  <c r="A146" i="1" s="1"/>
  <c r="A148" i="1" s="1"/>
  <c r="A149" i="1" s="1"/>
  <c r="A150" i="1" s="1"/>
  <c r="A151" i="1" s="1"/>
  <c r="A152" i="1" s="1"/>
  <c r="A153" i="1" s="1"/>
  <c r="A154" i="1" s="1"/>
  <c r="A155" i="1" s="1"/>
  <c r="A157" i="1" s="1"/>
  <c r="A158" i="1" s="1"/>
  <c r="A159" i="1" s="1"/>
  <c r="A161" i="1" s="1"/>
  <c r="A162" i="1" s="1"/>
  <c r="A163" i="1" s="1"/>
  <c r="A164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9" i="1" s="1"/>
  <c r="A182" i="1" s="1"/>
  <c r="A187" i="1" s="1"/>
  <c r="A188" i="1" s="1"/>
  <c r="A189" i="1" s="1"/>
  <c r="A190" i="1" s="1"/>
  <c r="A191" i="1" s="1"/>
  <c r="A192" i="1" s="1"/>
  <c r="A193" i="1" s="1"/>
  <c r="A200" i="1" s="1"/>
  <c r="A208" i="1" s="1"/>
  <c r="A48" i="1"/>
</calcChain>
</file>

<file path=xl/sharedStrings.xml><?xml version="1.0" encoding="utf-8"?>
<sst xmlns="http://schemas.openxmlformats.org/spreadsheetml/2006/main" count="2553" uniqueCount="402">
  <si>
    <t>FİYAT LİSTESİ</t>
  </si>
  <si>
    <t>Sıra</t>
  </si>
  <si>
    <t>STOK KODU</t>
  </si>
  <si>
    <t>ÜRÜN CİNSİ</t>
  </si>
  <si>
    <t>MLZ. ÖZELLİK</t>
  </si>
  <si>
    <t>AMBALAJ
 DURUM</t>
  </si>
  <si>
    <t>FİYAT BİRİMİ</t>
  </si>
  <si>
    <t>LİSTE FİYATI</t>
  </si>
  <si>
    <t>FİYAT NET</t>
  </si>
  <si>
    <t>B-02</t>
  </si>
  <si>
    <t>ÇATI ÇIKIŞ KAPAĞI TRAPEZ UYUMLU YANA AÇILIR</t>
  </si>
  <si>
    <t>0,70 mm</t>
  </si>
  <si>
    <t>KOLİ</t>
  </si>
  <si>
    <t>ADET</t>
  </si>
  <si>
    <t>B-04</t>
  </si>
  <si>
    <t>ÇATI ÇIKIŞ KAPAĞI KİREMİT UYUMLU YANA AÇILIR</t>
  </si>
  <si>
    <t>ÇATI ÇIKIŞ KAPAĞI SINGLE UYUMLU YANA AÇILIR</t>
  </si>
  <si>
    <t>B-06</t>
  </si>
  <si>
    <t>ÇATI ÇIKIŞ KAPAĞI 3 HATVELİ PANEL UYUMLU YANA AÇILIR</t>
  </si>
  <si>
    <t>0,80 mm</t>
  </si>
  <si>
    <t>TRAPEZ ÇATI ÇIKIŞ KAPAĞI 60*70 ÇIKIŞLI PRES BASKI</t>
  </si>
  <si>
    <t>KREMİT ÇATI ÇIKIŞ KAPAĞI 60*70 ÇIKIŞLI PRES BASKI</t>
  </si>
  <si>
    <t>SİNGLE ÇATI ÇIKIŞ KAPAĞI 60*70 ÇIKIŞLI PRES BASKI</t>
  </si>
  <si>
    <t xml:space="preserve">PANEL 3 HATVELİ ÇATI ÇIKIŞ KAPAĞI 60*70 ÇIKIŞLI PRES BASKI </t>
  </si>
  <si>
    <t xml:space="preserve">SINGLE 3 HATVELİ ÇATI ÇIKIŞ KAPAĞI 60*70 ÇIKIŞLI PRES BASKI </t>
  </si>
  <si>
    <t>PANEL 5 HATVELİ ÇATI ÇIKIŞ KAPAĞI 60*70 ÇIKIŞLI PRES BASKI</t>
  </si>
  <si>
    <t>TRAPEZ UYUMLU MOTORLU UZAKTAN KUMANDA  ÇATI ÇIKIŞ KAPAĞI</t>
  </si>
  <si>
    <t>PANEL UYUMLU MOTORLU UZAKTAN KUMANDA ÇATI ÇIKIŞ KAPAĞI</t>
  </si>
  <si>
    <t>SAÇAK ALIN SACLARI</t>
  </si>
  <si>
    <t>B-10</t>
  </si>
  <si>
    <t>TRAPEZ DUVAR ÜSTÜ</t>
  </si>
  <si>
    <t>0,35 mm</t>
  </si>
  <si>
    <t>PAKET 25 ADET</t>
  </si>
  <si>
    <t>METRE</t>
  </si>
  <si>
    <t>B-15</t>
  </si>
  <si>
    <t>TRAPEZ BAŞLANGIÇ KAPAK GENİŞ</t>
  </si>
  <si>
    <t>TRAPEZ BAŞLANGIÇ KAPAK DAR</t>
  </si>
  <si>
    <t>B-20</t>
  </si>
  <si>
    <t>TRAPEZ DUVAR DİBİ GENİŞ</t>
  </si>
  <si>
    <t>TRAPEZ DUVAR DİBİ DAR</t>
  </si>
  <si>
    <t>B-30</t>
  </si>
  <si>
    <t>SAÇAK ALIN SACI (MODEL 1) - 2mt.x  25cm.</t>
  </si>
  <si>
    <t>PAKET 50 METRE</t>
  </si>
  <si>
    <t>SAÇAK ALIN SACI (MODEL 1) - 2mt.x  33cm.</t>
  </si>
  <si>
    <t>SAÇAK ALIN SACI (MODEL)1- 2mt x 20 cm0</t>
  </si>
  <si>
    <t>0,40 mm</t>
  </si>
  <si>
    <t>B-31</t>
  </si>
  <si>
    <t>SAÇAK ALIN SACI (MODEL 2) - 2mt.x  25cm.</t>
  </si>
  <si>
    <t>SAÇAK ALIN SACI (MODEL 2) - 2mt.x  33cm.</t>
  </si>
  <si>
    <t>SAÇAK ALIN SACI (MODEL)- 2mt x 20 cm</t>
  </si>
  <si>
    <t>B-32</t>
  </si>
  <si>
    <t xml:space="preserve">TRAPEZ UYUMLU SAÇAK ALIN SACI (MODEL 3) - 2mt.x 25cm.        </t>
  </si>
  <si>
    <t>TRAPEZ UYUMLU SACAK ALIN SACI (MODEL 3) - 2mt.x 33 cm.</t>
  </si>
  <si>
    <t>B-36</t>
  </si>
  <si>
    <t xml:space="preserve">TRAPEZ UYUMLU SAÇAK ALIN SACI DÜZ (MODEL 4) 2mt x 12.5cm. </t>
  </si>
  <si>
    <t>B-38</t>
  </si>
  <si>
    <t xml:space="preserve">SAÇAK ALIN SACI (MODEL 6) - 2mt.x  25cm.                      </t>
  </si>
  <si>
    <t>SAÇAK ALIN SACI (MODEL 6)- 2 mt x 25 cm</t>
  </si>
  <si>
    <t>SAÇAK ALIN SACI (MODEL 6) - 2mt.x  33cm.</t>
  </si>
  <si>
    <t>SAÇAK ALIN SACI (MODEL 6) - 2mt.x  25cm.</t>
  </si>
  <si>
    <t>B-39</t>
  </si>
  <si>
    <t xml:space="preserve">TRAPEZ YAN DUVAR DİBİ 100x33cm.                           </t>
  </si>
  <si>
    <t>YENİ ALIN SACI 30x200 cm</t>
  </si>
  <si>
    <t xml:space="preserve">YENİ ALIN SACI 20x200 cm  </t>
  </si>
  <si>
    <t>AMBJ. DURUM</t>
  </si>
  <si>
    <t>LİSTE FİYAT</t>
  </si>
  <si>
    <t>NET FİYAT</t>
  </si>
  <si>
    <t>B-40</t>
  </si>
  <si>
    <t>SANDVİÇ PANEL DUVAR DİBİ 105x25cm.</t>
  </si>
  <si>
    <t xml:space="preserve">SANDVİÇ PANEL DUVAR DİBİ GENİŞ OLAN 105*33 </t>
  </si>
  <si>
    <t>B-41</t>
  </si>
  <si>
    <t>SANDVİÇ PANEL YAN DUVAR DİBİ</t>
  </si>
  <si>
    <t>B-42</t>
  </si>
  <si>
    <t>ÇATI PERVAZ KENARI 2mt x 20cm</t>
  </si>
  <si>
    <t>B-50</t>
  </si>
  <si>
    <t>SANDVİÇ PANEL ÖN KAPAĞI  1 adet</t>
  </si>
  <si>
    <t xml:space="preserve">0,35 mm </t>
  </si>
  <si>
    <t>B-51</t>
  </si>
  <si>
    <t>KUŞKONMAZ PVC - PC</t>
  </si>
  <si>
    <t>-</t>
  </si>
  <si>
    <t>0,50 METRE
( KOLİ:100 MT. )</t>
  </si>
  <si>
    <t>B-52</t>
  </si>
  <si>
    <t>ÇATI PERVAZ KENARI  (MODEL-2) - 2mt x 25cm</t>
  </si>
  <si>
    <t>50 METRE</t>
  </si>
  <si>
    <t>B-53</t>
  </si>
  <si>
    <t>PANEL MAHYA  60 'LIK</t>
  </si>
  <si>
    <t>0,50 mm</t>
  </si>
  <si>
    <t>PAKET 25 METRE</t>
  </si>
  <si>
    <t>PANEL MAHYA  50 'LİK</t>
  </si>
  <si>
    <t>B-54</t>
  </si>
  <si>
    <t xml:space="preserve">PANEL U YAN KAPAK 2 mt. </t>
  </si>
  <si>
    <t>EKSİZ OLUK GRUBU</t>
  </si>
  <si>
    <t>B-55</t>
  </si>
  <si>
    <t>EKSİZ YAĞMUR OLUK - (Uzunluk 4mt. 6mt arası)</t>
  </si>
  <si>
    <t>B-56</t>
  </si>
  <si>
    <t>EKSİZ OLUK KÖŞE YÖN DİRSEK - (40x40)</t>
  </si>
  <si>
    <t>25 ADET</t>
  </si>
  <si>
    <t>B-57</t>
  </si>
  <si>
    <t>EKSİZ OLUK TERS KÖŞE YÖN DİRSEK - (40x40)</t>
  </si>
  <si>
    <t>B-58</t>
  </si>
  <si>
    <t>EKSİZ OLUK İNİŞ HAZNE - (PVC)</t>
  </si>
  <si>
    <t>ÇUVAL 50 ADET</t>
  </si>
  <si>
    <t>B-59</t>
  </si>
  <si>
    <t>EKSİZ OLUK İNİŞ ZIVANA</t>
  </si>
  <si>
    <t>0,50-0,60</t>
  </si>
  <si>
    <t>KOLİ 100 ADET</t>
  </si>
  <si>
    <t>B-60</t>
  </si>
  <si>
    <t>EKSİZ OLUK YAN KAPAK (33-30) (50 Sağ 50 Sol)</t>
  </si>
  <si>
    <t>B-61</t>
  </si>
  <si>
    <t>EKSİZ OLUK İÇ KANCA TAKVİYELİ 33mm GALVANİZ</t>
  </si>
  <si>
    <t>1,5 mm</t>
  </si>
  <si>
    <t>ÇUVAL 250 ADET</t>
  </si>
  <si>
    <t>B-62</t>
  </si>
  <si>
    <t>EKSİZ OLUK İÇ KANCA TAKVİYESİZ 33mm GALVANİZ</t>
  </si>
  <si>
    <t>B-63</t>
  </si>
  <si>
    <t>EKSİZ OLUK İÇ KANCA TAKVİYELİ 30mm GALVANİZ</t>
  </si>
  <si>
    <t>B-64</t>
  </si>
  <si>
    <t>EKSİZ OLUK İÇ KANCA TAKVİYESİZ 30mm  GALVANİZ</t>
  </si>
  <si>
    <t>B-65</t>
  </si>
  <si>
    <t>EKSİZ OLUK DIŞ KANCA STANDART 33mm</t>
  </si>
  <si>
    <t>3 mm</t>
  </si>
  <si>
    <t>ÇUVAL 100 ADET</t>
  </si>
  <si>
    <t>B-66</t>
  </si>
  <si>
    <t xml:space="preserve">EKSİZ OLUK DIŞ KANCA UZUN KUYRUK 33mm 29cm. 20x3 </t>
  </si>
  <si>
    <t>B-67</t>
  </si>
  <si>
    <t>EKSİZ OLUK İÇ KANCA GEÇMELİ DÜZ 330mm</t>
  </si>
  <si>
    <t>ÇUVAL 500 ADET</t>
  </si>
  <si>
    <t>B-67/1</t>
  </si>
  <si>
    <t>EKSİZ OLUK İÇ KANCA GEÇMELİ TAKVİYELİ 330mm</t>
  </si>
  <si>
    <t>B-68</t>
  </si>
  <si>
    <t>EKSİZ OLUK DIŞ KANCA KİLİTLİ 33mm 25 X 3mm</t>
  </si>
  <si>
    <t>KOLİ 50 ADET</t>
  </si>
  <si>
    <t>B-71</t>
  </si>
  <si>
    <t>KAR TUTAN BOYALI - Uzunluk 2Mt.x 20cm.</t>
  </si>
  <si>
    <t>B-72</t>
  </si>
  <si>
    <t>KAR TUTAN GALVANİZ - Uzunluk 2Mt.x 20cm.</t>
  </si>
  <si>
    <t>YAĞMUR İNİŞ BORULARI (KÖŞELİ)</t>
  </si>
  <si>
    <t>B-75</t>
  </si>
  <si>
    <t>3009 9002 KÖŞELİ YAĞMUR İNİŞ BORUSU</t>
  </si>
  <si>
    <t>PAKET 27 METRE</t>
  </si>
  <si>
    <t>7016 KÖŞELİ YAĞMUR İNİŞ BORUSU GRİ</t>
  </si>
  <si>
    <t>035 mm</t>
  </si>
  <si>
    <t>B-76</t>
  </si>
  <si>
    <t>İNİŞ BORU KELEPÇESİ KÖŞELİ</t>
  </si>
  <si>
    <t>ÇUVAL 100 TAKIM</t>
  </si>
  <si>
    <t>B-77</t>
  </si>
  <si>
    <t>İNİŞ BORU GİZLİ KELEPÇE PVC KÖŞELİ</t>
  </si>
  <si>
    <t>PVC</t>
  </si>
  <si>
    <t>KOLİ 100 TAKIM</t>
  </si>
  <si>
    <t>B-78</t>
  </si>
  <si>
    <t xml:space="preserve">3009  KÖŞELİ İNİŞ DİRSEK         </t>
  </si>
  <si>
    <t>KOLİ 35 ADET</t>
  </si>
  <si>
    <t>B-79</t>
  </si>
  <si>
    <t>İNİŞ YAN DİRSEK KÖŞELİ</t>
  </si>
  <si>
    <t>B-80</t>
  </si>
  <si>
    <t>İNİŞ S DİRSEK KÖŞELİ</t>
  </si>
  <si>
    <t>B-81</t>
  </si>
  <si>
    <t>İNİŞ DEVE BOYNU KÖŞELİ</t>
  </si>
  <si>
    <t>PAKET 10 TAKIM</t>
  </si>
  <si>
    <t>B-82</t>
  </si>
  <si>
    <t>İNİŞ BALKON GİDER APARATI KÖŞELİ</t>
  </si>
  <si>
    <t>B-85</t>
  </si>
  <si>
    <t xml:space="preserve">İNİŞ GALVANİZLİ BORU KÖŞELİ
</t>
  </si>
  <si>
    <t>B-86</t>
  </si>
  <si>
    <t xml:space="preserve">İNİŞ DİRSEK GALVANİZLİ KÖŞELİ </t>
  </si>
  <si>
    <t>B-87</t>
  </si>
  <si>
    <t xml:space="preserve">İNİŞ KELEPÇE GALVANİZLİ KÖŞELİ  </t>
  </si>
  <si>
    <t>B-90</t>
  </si>
  <si>
    <t>SU TOPLAMA HAZNESİ KÖŞELİ METAL</t>
  </si>
  <si>
    <t>KOLİ 20 ADET</t>
  </si>
  <si>
    <t>B-91</t>
  </si>
  <si>
    <t xml:space="preserve">SU TOPLAMA HAZNESİ GALVANİZLİ KÖŞELİ </t>
  </si>
  <si>
    <t>SU TOPLAMA HAZNESİ PVC</t>
  </si>
  <si>
    <t>YUVARLAK OLUK GRUBU</t>
  </si>
  <si>
    <t>B-100</t>
  </si>
  <si>
    <t xml:space="preserve">3009 YARIM YUVARLAK OLUK  33 'LÜ  </t>
  </si>
  <si>
    <t>PAKET 60 METRE</t>
  </si>
  <si>
    <t>B-101</t>
  </si>
  <si>
    <t>İNİŞ HAZNESİ (PVC)</t>
  </si>
  <si>
    <t>B-102</t>
  </si>
  <si>
    <t xml:space="preserve">3009 KÖŞE YÖN DİRSEK  İÇ                        </t>
  </si>
  <si>
    <t>KOLİ 25 ADET</t>
  </si>
  <si>
    <t>B-103</t>
  </si>
  <si>
    <t xml:space="preserve">3009 TERS KÖŞE YÖN DİRSEĞİ DIŞ             </t>
  </si>
  <si>
    <t>B-104</t>
  </si>
  <si>
    <t>3009 OLUK YAN KAPAĞI</t>
  </si>
  <si>
    <t>B-105</t>
  </si>
  <si>
    <t xml:space="preserve">OLUK KANCASI UZUN KUYRUK  </t>
  </si>
  <si>
    <t>B-106</t>
  </si>
  <si>
    <t xml:space="preserve">OLUK KANCASI  </t>
  </si>
  <si>
    <t>B-107</t>
  </si>
  <si>
    <t xml:space="preserve">OLUK GERGİ KANCASI </t>
  </si>
  <si>
    <t xml:space="preserve">B-115 </t>
  </si>
  <si>
    <t>YUVARLAK OLUK GALVANİZLİ DESENLİ  UZUNLUK 4mt.</t>
  </si>
  <si>
    <t xml:space="preserve">GALVANİZ OLUK KANCASI 20x3 </t>
  </si>
  <si>
    <t>B-116</t>
  </si>
  <si>
    <t>YUVARLAK OLUK GALVANİZLİ  - DÜZ UZUNLUK 4mt.</t>
  </si>
  <si>
    <t>B-117</t>
  </si>
  <si>
    <t>OLUK YAN KAPAĞI GALVANİZLİ</t>
  </si>
  <si>
    <t>0,35  MM</t>
  </si>
  <si>
    <t>B-118</t>
  </si>
  <si>
    <t>B-119</t>
  </si>
  <si>
    <t xml:space="preserve">KÖŞE YÖN DİRSEĞİ GALVANİZLİ İÇ </t>
  </si>
  <si>
    <t>0,40 MM</t>
  </si>
  <si>
    <t>B-120</t>
  </si>
  <si>
    <t>TERS KÖŞE YÖN DİRSEĞİ GALVANİZLİ DIŞ UZUNLUK 480*480mm.</t>
  </si>
  <si>
    <t>B-121</t>
  </si>
  <si>
    <t>EK BİRLEŞTİRME MANŞONU</t>
  </si>
  <si>
    <t>0,60 mm</t>
  </si>
  <si>
    <t>YAĞMUR İNİŞ BORULARI YUVARLAK</t>
  </si>
  <si>
    <t>B-125</t>
  </si>
  <si>
    <t>3009 YAĞMUR İNİŞ BORUSU YUVARLAK 100 'LÜK UZUNLUK 3mt.</t>
  </si>
  <si>
    <t>PAKET 30 METRE</t>
  </si>
  <si>
    <t xml:space="preserve">7016 YAĞMUR İNİŞ BORUSU YUVARLAK 100'LÜK </t>
  </si>
  <si>
    <t>B-126</t>
  </si>
  <si>
    <t>İNİŞ BORU KELEPÇESİ YUVARLAK 100 'LÜK</t>
  </si>
  <si>
    <t>B-127</t>
  </si>
  <si>
    <t>İNİŞ BORU GİZLİ KELEPÇE PVC YUVARLAK</t>
  </si>
  <si>
    <t>7016 YUVARLAK İNİŞ DİRSEK</t>
  </si>
  <si>
    <t>B-129</t>
  </si>
  <si>
    <t>7016 YUVARLAK S DİRSEK</t>
  </si>
  <si>
    <t>B-128</t>
  </si>
  <si>
    <t>3009 İNİŞ DİRSEK YUVARLAK</t>
  </si>
  <si>
    <t>0,35 MM</t>
  </si>
  <si>
    <t xml:space="preserve">3009 İNİŞ S DİRSEK </t>
  </si>
  <si>
    <t>B-130</t>
  </si>
  <si>
    <t>İNİŞ ÇÖRTEN YUVARLAK 70-85-100 'LİK UZUNLUK 50 cm</t>
  </si>
  <si>
    <t>PAKET 15 TAKIM</t>
  </si>
  <si>
    <t>B-131</t>
  </si>
  <si>
    <t>İNİŞ DEVE BOYNU 70- 85-100 'LÜK UZUNLUK 50x50 cm</t>
  </si>
  <si>
    <t>B-132</t>
  </si>
  <si>
    <t>REDÜKSİYON 1</t>
  </si>
  <si>
    <t>REDÜKSİYON 2</t>
  </si>
  <si>
    <t>REDÜKSİYON 3</t>
  </si>
  <si>
    <t>B-134</t>
  </si>
  <si>
    <t>B-133</t>
  </si>
  <si>
    <t xml:space="preserve">İNİŞ BALKON GİDER APARATI YUVARLAK  </t>
  </si>
  <si>
    <t>B-140</t>
  </si>
  <si>
    <t>İNİŞ BORU GALVANİZLİ 100 'LÜK UZUNLUK 3 Mt.</t>
  </si>
  <si>
    <t>B-141</t>
  </si>
  <si>
    <t>İNİŞ KELEPÇE GALVANİZLİ 100 'LÜK</t>
  </si>
  <si>
    <t>B-142</t>
  </si>
  <si>
    <t>İNİŞ DİRSEK GALVANİZLİ 70-85-100 'LÜK UZUNLUK 33-35 cm</t>
  </si>
  <si>
    <t>B-143</t>
  </si>
  <si>
    <t>İNİŞ S DİRSEK GALVANİZLİ 70-85-100 'LÜK UZUNLUK 35-40 cm</t>
  </si>
  <si>
    <t>B-144</t>
  </si>
  <si>
    <t>İNİŞ ÇÖRTEN GALVANİZLİ 70-85-100 'LÜK UZUNLUK 50 cm</t>
  </si>
  <si>
    <t>B-145</t>
  </si>
  <si>
    <t>İNİŞ DEVE BOYNU GALVANİZLİ 70-85-100 'LÜK UZUNLUK 50x50 cm</t>
  </si>
  <si>
    <t>BACA KENAR SACLARI</t>
  </si>
  <si>
    <t>B-150</t>
  </si>
  <si>
    <t>ÇATI ARASI DERE UZUNLUK 2mt.x50 cm</t>
  </si>
  <si>
    <t>B-151</t>
  </si>
  <si>
    <t>BACA ÖNÜ KİREMİT ÜSTÜ UZUNLUK 2mt.x33 cm</t>
  </si>
  <si>
    <t>PEKET 50 METRE</t>
  </si>
  <si>
    <t>B-152</t>
  </si>
  <si>
    <t>BACA KENARI UZUNLUK 2mt.x33 cm</t>
  </si>
  <si>
    <t>B-153</t>
  </si>
  <si>
    <t>ALT MAHYA UZUNLUK 2mt.x33 cm</t>
  </si>
  <si>
    <t>B-154</t>
  </si>
  <si>
    <t>ÜST MAHYA OMURGA KAPAK 33 cm 2 mt.</t>
  </si>
  <si>
    <t>ÜST MAHYA OMURGA KAPAK 40 cm 2 mt.</t>
  </si>
  <si>
    <t>ÜST MAHYA OMURGA KAPAK 50 cm 2 mt.</t>
  </si>
  <si>
    <t>B-160</t>
  </si>
  <si>
    <t>SIVA TUTUCU UZUNLUK 12,5 cm x 2 mt.</t>
  </si>
  <si>
    <t>B-161</t>
  </si>
  <si>
    <t>HAVALANDIRMA BORU KENAR SACI 50x60 cm</t>
  </si>
  <si>
    <t>PAKET 25 TAKIM</t>
  </si>
  <si>
    <t>B-162</t>
  </si>
  <si>
    <t>HAVALANDIRMA BORU KENAR SACI GALVANİZLİ 50x60 cm</t>
  </si>
  <si>
    <t>B-163</t>
  </si>
  <si>
    <t>PROFİL AYAĞI KENAR SACI 60x40 cm</t>
  </si>
  <si>
    <t>B-164</t>
  </si>
  <si>
    <t>PROFİL AYAĞI KENAR SACI GALVANİZLİ 40x60 cm</t>
  </si>
  <si>
    <t>B-170</t>
  </si>
  <si>
    <t>BACA HAVALANDIRMA ELAMANI YAĞLI-RULMANLI</t>
  </si>
  <si>
    <t>100 LÜK</t>
  </si>
  <si>
    <t>200 LÜK</t>
  </si>
  <si>
    <t xml:space="preserve">300 LÜK </t>
  </si>
  <si>
    <t>400 LÜK</t>
  </si>
  <si>
    <t>500 LÜK</t>
  </si>
  <si>
    <t>YAĞMUR İNİŞ SAKSI MODELLERİ</t>
  </si>
  <si>
    <t>B-180</t>
  </si>
  <si>
    <t>YAĞMUR İNİŞ SAKSI MODELİ</t>
  </si>
  <si>
    <t>1 METRE</t>
  </si>
  <si>
    <t>B-185</t>
  </si>
  <si>
    <t>EKSİZ OLUK KÖŞE KAPATMA APARATI 33 mm</t>
  </si>
  <si>
    <t>B-190</t>
  </si>
  <si>
    <t>YAN KALKAN KAPLAMA SACI (TAKIM)</t>
  </si>
  <si>
    <t>TAKIM</t>
  </si>
  <si>
    <t>MUTFAK ÜRÜNLERİ</t>
  </si>
  <si>
    <t>B-195</t>
  </si>
  <si>
    <t>AUREPEL MUTFAK BACASI KOKU ÖNLEYİCİ</t>
  </si>
  <si>
    <t>KOLİ 12 ADET</t>
  </si>
  <si>
    <t>B-196</t>
  </si>
  <si>
    <t>GÖZLEME SACI</t>
  </si>
  <si>
    <t>1,50 mm</t>
  </si>
  <si>
    <t>2.00 mm</t>
  </si>
  <si>
    <t>B-197</t>
  </si>
  <si>
    <t>1.00 mm</t>
  </si>
  <si>
    <t>DİĞER ÜRÜNLERİMİZ</t>
  </si>
  <si>
    <t>B-</t>
  </si>
  <si>
    <t>İNİŞ KUTU HAZNE</t>
  </si>
  <si>
    <t>050 mm</t>
  </si>
  <si>
    <t>GİZLİ DERE APARATI</t>
  </si>
  <si>
    <t>B-199</t>
  </si>
  <si>
    <t>TOHUM SAKLAMA KUTUSU (GLV)</t>
  </si>
  <si>
    <t>B-201</t>
  </si>
  <si>
    <t>ÇATI EMNİYET KEMER BAĞLAMA APARATI</t>
  </si>
  <si>
    <t>YAPRAK TUTUCU</t>
  </si>
  <si>
    <t>B-205</t>
  </si>
  <si>
    <t>OLUK KANCASI 150 LİK METAL</t>
  </si>
  <si>
    <t>B-204</t>
  </si>
  <si>
    <t>OLUK KANCASI 125 LİK METAL</t>
  </si>
  <si>
    <t>B-202</t>
  </si>
  <si>
    <t>OLUK KANCASI 150 LİK PVC</t>
  </si>
  <si>
    <t>B-203</t>
  </si>
  <si>
    <t>BORU KELEPÇESİ 100 LÜK PVC</t>
  </si>
  <si>
    <t>B-206</t>
  </si>
  <si>
    <t>BORU KELEPÇESİ 70 LİK PVC</t>
  </si>
  <si>
    <t>B-207</t>
  </si>
  <si>
    <t>BORU KELEPÇESİ 50 LİK PVC</t>
  </si>
  <si>
    <t>B-208</t>
  </si>
  <si>
    <t>METAL ÇÖP KOVASI 4 AYAKLI</t>
  </si>
  <si>
    <t>HIRDAVAT ÜRÜNLERİ</t>
  </si>
  <si>
    <t>B-172</t>
  </si>
  <si>
    <t>MATKAP UÇLU VİDA</t>
  </si>
  <si>
    <t>5,5x25 -5D</t>
  </si>
  <si>
    <t>100 Adet</t>
  </si>
  <si>
    <t>KUTU</t>
  </si>
  <si>
    <t>5,5x50 -5D</t>
  </si>
  <si>
    <t>5x560 -5D</t>
  </si>
  <si>
    <t>B-173</t>
  </si>
  <si>
    <t xml:space="preserve">ŞINGIL ÇİVİSİ </t>
  </si>
  <si>
    <t>15 mm</t>
  </si>
  <si>
    <t>25 KG.</t>
  </si>
  <si>
    <t>1 KG.</t>
  </si>
  <si>
    <t>20 mm</t>
  </si>
  <si>
    <t>25 mm</t>
  </si>
  <si>
    <t>30 mm</t>
  </si>
  <si>
    <t>35 mm</t>
  </si>
  <si>
    <t>B-174</t>
  </si>
  <si>
    <t>OSB VİSASI</t>
  </si>
  <si>
    <t>3,5x35 mm</t>
  </si>
  <si>
    <t>1000 ADET</t>
  </si>
  <si>
    <t>AĞRAF VİDASI</t>
  </si>
  <si>
    <t>500 Adet</t>
  </si>
  <si>
    <t>B-175</t>
  </si>
  <si>
    <t>SAC KESME MAKASI</t>
  </si>
  <si>
    <t>STANDART</t>
  </si>
  <si>
    <t>B-176</t>
  </si>
  <si>
    <t>YAN KAPAK PENSESİ</t>
  </si>
  <si>
    <t>B-177</t>
  </si>
  <si>
    <t>BORU DARALTMA PENSESİ</t>
  </si>
  <si>
    <t>B-95</t>
  </si>
  <si>
    <t>SOSİS SLİKON</t>
  </si>
  <si>
    <t>B-96</t>
  </si>
  <si>
    <t>KARTUŞ SLİKON</t>
  </si>
  <si>
    <t>BOYALI SACLAR</t>
  </si>
  <si>
    <t>NOT: FİYATLARIMIZA KDV DAHİL DEGİLDİR. FİYATLARIMIZ PEŞİN FİYATIDIR. İSKONTO ORANI %20</t>
  </si>
  <si>
    <t>STANDART DIŞI RENKLERDE FİYATLARA 0,40 KRŞ EKLENECEKTİR</t>
  </si>
  <si>
    <t>STANDART RENKLER 9002 (BEYAZ) 3009 (BORDO)</t>
  </si>
  <si>
    <t>DİĞER RENKLER 6018 (YEŞİL) 3004 (VİŞNE) 6020 (YEŞİL) 5015 (MAVİ) 7016 (GRİ)</t>
  </si>
  <si>
    <t>DESENLİ ÇİT METRE TÜL FİYATLARI</t>
  </si>
  <si>
    <t>EBAT</t>
  </si>
  <si>
    <t>ÖZELLİK</t>
  </si>
  <si>
    <t>RENKLİ DESENLİ ÇİT</t>
  </si>
  <si>
    <t>50 CM</t>
  </si>
  <si>
    <t>2,5 Mt. Tül</t>
  </si>
  <si>
    <t>1 Mt.Tül</t>
  </si>
  <si>
    <t>75 CM</t>
  </si>
  <si>
    <t>100 CM</t>
  </si>
  <si>
    <t>125 CM</t>
  </si>
  <si>
    <t>150 CM</t>
  </si>
  <si>
    <t>175 CM</t>
  </si>
  <si>
    <t>200 CM</t>
  </si>
  <si>
    <t>DESENLİ ÇİT PLAKA FİYATLARI</t>
  </si>
  <si>
    <t>50 cm</t>
  </si>
  <si>
    <t>PLAKA</t>
  </si>
  <si>
    <t>75 cm</t>
  </si>
  <si>
    <t>100 cm</t>
  </si>
  <si>
    <t>125 cm</t>
  </si>
  <si>
    <t>150 cm</t>
  </si>
  <si>
    <t>175 cm</t>
  </si>
  <si>
    <t>200 cm</t>
  </si>
  <si>
    <t>SIVA TUTUCU UZUNLUK 10 cm x 2 mt.</t>
  </si>
  <si>
    <t>BACA HAVALANDIRMA ELAMANI YAĞLI-RULMANLI 7019</t>
  </si>
  <si>
    <t>3009 9002 YAĞMUR İNİŞ BORUSU YUVARLAK 100 'LÜK UZUNLUK 3mt.</t>
  </si>
  <si>
    <t>3009-9002 YAĞMUR İNİŞ BORU KELEPÇESİ YUVARLAK 100 'LÜK</t>
  </si>
  <si>
    <t>7016 YAĞMUR İNİŞ BORU KELEPÇESİ YUVARLAK 100 'LÜK</t>
  </si>
  <si>
    <t>3009-9002 İNİŞ DİRSEK YUVARLAK</t>
  </si>
  <si>
    <t xml:space="preserve">3009-9002 İNİŞ S DİRSEK </t>
  </si>
  <si>
    <t>3009-9002 İNİŞ ÇÖRTEN YUVARLAK 70-85-100 'LİK UZUNLUK 50 cm</t>
  </si>
  <si>
    <t>3009-9002 İNİŞ DEVE BOYNU 70- 85-100 'LÜK UZUNLUK 50x50 cm</t>
  </si>
  <si>
    <t xml:space="preserve">3009-9002 YARIM YUVARLAK OLUK  33 'LÜ  </t>
  </si>
  <si>
    <t>3009-9002 İNİŞ HAZNESİ (PVC)</t>
  </si>
  <si>
    <t xml:space="preserve">3009-9002 KÖŞE YÖN DİRSEK  İÇ                        </t>
  </si>
  <si>
    <t xml:space="preserve">3009-9002 TERS KÖŞE YÖN DİRSEĞİ DIŞ             </t>
  </si>
  <si>
    <t>3009-9002 OLUK YAN KAPAĞI</t>
  </si>
  <si>
    <t>GALVANİZ OLUK SÜZGEÇ</t>
  </si>
  <si>
    <t>3009 YUVARLAK OLUK SÜZGEÇ</t>
  </si>
  <si>
    <t>ÇATI ÇIKIŞ KAPAKLARI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</si>
</sst>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_₺"/>
    <numFmt numFmtId="165" formatCode="#,##0.00\ &quot;₺&quot;"/>
    <numFmt numFmtId="166" formatCode="#,##0.00\ _T_L"/>
  </numFmts>
  <fonts count="5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0"/>
      <name val="Arial Tur"/>
      <charset val="162"/>
    </font>
    <font>
      <b/>
      <sz val="30"/>
      <name val="Arial Narrow"/>
      <family val="2"/>
      <charset val="162"/>
    </font>
    <font>
      <b/>
      <sz val="10"/>
      <color indexed="8"/>
      <name val="Arial"/>
      <family val="2"/>
      <charset val="162"/>
    </font>
    <font>
      <b/>
      <sz val="12"/>
      <name val="Arial Narrow"/>
      <family val="2"/>
      <charset val="162"/>
    </font>
    <font>
      <b/>
      <sz val="14"/>
      <name val="Arial Narrow"/>
      <family val="2"/>
      <charset val="162"/>
    </font>
    <font>
      <b/>
      <sz val="11"/>
      <name val="Arial"/>
      <family val="2"/>
      <charset val="162"/>
    </font>
    <font>
      <b/>
      <sz val="12"/>
      <name val="Arial"/>
      <family val="2"/>
      <charset val="162"/>
    </font>
    <font>
      <sz val="10"/>
      <color indexed="8"/>
      <name val="Arial Narrow"/>
      <family val="2"/>
      <charset val="162"/>
    </font>
    <font>
      <sz val="12"/>
      <name val="Arial Narrow"/>
      <family val="2"/>
      <charset val="162"/>
    </font>
    <font>
      <b/>
      <sz val="18"/>
      <name val="Arial"/>
      <family val="2"/>
      <charset val="162"/>
    </font>
    <font>
      <b/>
      <sz val="18"/>
      <color rgb="FF0070C0"/>
      <name val="Arial"/>
      <family val="2"/>
      <charset val="162"/>
    </font>
    <font>
      <b/>
      <sz val="13"/>
      <name val="Arial"/>
      <family val="2"/>
      <charset val="162"/>
    </font>
    <font>
      <b/>
      <sz val="10"/>
      <name val="Arial"/>
      <family val="2"/>
      <charset val="162"/>
    </font>
    <font>
      <sz val="10"/>
      <name val="Arial Narrow"/>
      <family val="2"/>
      <charset val="162"/>
    </font>
    <font>
      <b/>
      <sz val="18"/>
      <color theme="0"/>
      <name val="Arial Nova Light"/>
      <family val="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1"/>
      <name val="Arial"/>
      <family val="2"/>
      <charset val="162"/>
    </font>
    <font>
      <sz val="11"/>
      <color rgb="FF0070C0"/>
      <name val="Arial"/>
      <family val="2"/>
      <charset val="162"/>
    </font>
    <font>
      <b/>
      <sz val="18"/>
      <color theme="4" tint="-0.249977111117893"/>
      <name val="Arial"/>
      <family val="2"/>
      <charset val="162"/>
    </font>
    <font>
      <sz val="11"/>
      <color theme="4" tint="-0.249977111117893"/>
      <name val="Arial"/>
      <family val="2"/>
      <charset val="162"/>
    </font>
    <font>
      <sz val="18"/>
      <name val="Arial"/>
      <family val="2"/>
      <charset val="162"/>
    </font>
    <font>
      <b/>
      <sz val="20"/>
      <name val="Arial"/>
      <family val="2"/>
      <charset val="162"/>
    </font>
    <font>
      <b/>
      <sz val="20"/>
      <color rgb="FF0070C0"/>
      <name val="Arial"/>
      <family val="2"/>
      <charset val="162"/>
    </font>
    <font>
      <sz val="13"/>
      <name val="Arial Narrow"/>
      <family val="2"/>
      <charset val="162"/>
    </font>
    <font>
      <b/>
      <sz val="10"/>
      <name val="Arial Narrow"/>
      <family val="2"/>
      <charset val="162"/>
    </font>
    <font>
      <sz val="13"/>
      <name val="Arial"/>
      <family val="2"/>
      <charset val="162"/>
    </font>
    <font>
      <sz val="10"/>
      <color theme="1"/>
      <name val="Arial Narrow"/>
      <family val="2"/>
      <charset val="162"/>
    </font>
    <font>
      <b/>
      <sz val="18"/>
      <color theme="0"/>
      <name val="Arial"/>
      <family val="2"/>
      <charset val="162"/>
    </font>
    <font>
      <sz val="11"/>
      <name val="Arial Narrow"/>
      <family val="2"/>
      <charset val="162"/>
    </font>
    <font>
      <sz val="10"/>
      <color theme="1"/>
      <name val="Arial"/>
      <family val="2"/>
      <charset val="162"/>
    </font>
    <font>
      <b/>
      <sz val="10"/>
      <color theme="1"/>
      <name val="Arial"/>
      <family val="2"/>
      <charset val="162"/>
    </font>
    <font>
      <sz val="9"/>
      <color theme="1"/>
      <name val="Arial"/>
      <family val="2"/>
      <charset val="162"/>
    </font>
    <font>
      <sz val="12"/>
      <name val="Arial"/>
      <family val="2"/>
      <charset val="162"/>
    </font>
    <font>
      <sz val="9"/>
      <color theme="1"/>
      <name val="Arial Narrow"/>
      <family val="2"/>
      <charset val="162"/>
    </font>
    <font>
      <sz val="14"/>
      <name val="Arial"/>
      <family val="2"/>
      <charset val="162"/>
    </font>
    <font>
      <sz val="9"/>
      <name val="Arial Narrow"/>
      <family val="2"/>
      <charset val="162"/>
    </font>
    <font>
      <sz val="13"/>
      <color indexed="8"/>
      <name val="Arial Narrow"/>
      <family val="2"/>
      <charset val="162"/>
    </font>
    <font>
      <b/>
      <sz val="14"/>
      <name val="Arial"/>
      <family val="2"/>
      <charset val="162"/>
    </font>
    <font>
      <b/>
      <sz val="12"/>
      <color indexed="8"/>
      <name val="Arial Narrow"/>
      <family val="2"/>
      <charset val="162"/>
    </font>
    <font>
      <b/>
      <sz val="14"/>
      <color rgb="FF000000"/>
      <name val="Baskerville Old Face"/>
      <family val="1"/>
    </font>
    <font>
      <b/>
      <sz val="11"/>
      <name val="Arial Narrow"/>
      <family val="2"/>
      <charset val="162"/>
    </font>
    <font>
      <b/>
      <sz val="14"/>
      <color rgb="FF0070C0"/>
      <name val="Arial"/>
      <family val="2"/>
      <charset val="162"/>
    </font>
    <font>
      <sz val="14"/>
      <name val="Arial Narrow"/>
      <family val="2"/>
      <charset val="162"/>
    </font>
    <font>
      <b/>
      <sz val="14"/>
      <color indexed="8"/>
      <name val="Arial"/>
      <family val="2"/>
      <charset val="162"/>
    </font>
    <font>
      <b/>
      <sz val="10"/>
      <color indexed="8"/>
      <name val="Arial Narrow"/>
      <family val="2"/>
      <charset val="162"/>
    </font>
    <font>
      <b/>
      <sz val="11"/>
      <color indexed="8"/>
      <name val="Arial Narrow"/>
      <family val="2"/>
      <charset val="162"/>
    </font>
    <font>
      <b/>
      <sz val="18"/>
      <color rgb="FFFF0000"/>
      <name val="Arial"/>
      <family val="2"/>
      <charset val="16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</fills>
  <borders count="47">
    <border>
      <left/>
      <right/>
      <top/>
      <bottom/>
      <diagonal/>
    </border>
    <border>
      <left/>
      <right/>
      <top/>
      <bottom style="medium">
        <color theme="0" tint="-0.499984740745262"/>
      </bottom>
      <diagonal/>
    </border>
    <border>
      <left style="medium">
        <color theme="0" tint="-0.499984740745262"/>
      </left>
      <right style="thin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  <border>
      <left style="thin">
        <color theme="0" tint="-0.499984740745262"/>
      </left>
      <right/>
      <top style="medium">
        <color theme="0" tint="-0.499984740745262"/>
      </top>
      <bottom style="medium">
        <color theme="0" tint="-0.499984740745262"/>
      </bottom>
      <diagonal/>
    </border>
    <border>
      <left/>
      <right style="thin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  <border>
      <left style="thin">
        <color theme="0" tint="-0.499984740745262"/>
      </left>
      <right style="medium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  <border>
      <left style="medium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medium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medium">
        <color theme="0" tint="-0.499984740745262"/>
      </right>
      <top style="thin">
        <color theme="0" tint="-0.499984740745262"/>
      </top>
      <bottom/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theme="0" tint="-0.499984740745262"/>
      </right>
      <top/>
      <bottom style="thin">
        <color theme="0" tint="-0.499984740745262"/>
      </bottom>
      <diagonal/>
    </border>
    <border>
      <left style="medium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 style="medium">
        <color theme="0" tint="-0.499984740745262"/>
      </left>
      <right/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/>
      <bottom/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medium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medium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medium">
        <color theme="0" tint="-0.499984740745262"/>
      </bottom>
      <diagonal/>
    </border>
    <border>
      <left style="thin">
        <color theme="0" tint="-0.499984740745262"/>
      </left>
      <right style="medium">
        <color theme="0" tint="-0.499984740745262"/>
      </right>
      <top style="thin">
        <color theme="0" tint="-0.499984740745262"/>
      </top>
      <bottom style="medium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medium">
        <color theme="0" tint="-0.499984740745262"/>
      </top>
      <bottom/>
      <diagonal/>
    </border>
    <border>
      <left style="thin">
        <color theme="0" tint="-0.499984740745262"/>
      </left>
      <right/>
      <top/>
      <bottom/>
      <diagonal/>
    </border>
    <border>
      <left style="medium">
        <color theme="0" tint="-0.499984740745262"/>
      </left>
      <right style="thin">
        <color theme="0" tint="-0.499984740745262"/>
      </right>
      <top style="medium">
        <color theme="0" tint="-0.499984740745262"/>
      </top>
      <bottom/>
      <diagonal/>
    </border>
    <border>
      <left style="medium">
        <color theme="0" tint="-0.499984740745262"/>
      </left>
      <right style="thin">
        <color theme="0" tint="-0.499984740745262"/>
      </right>
      <top/>
      <bottom/>
      <diagonal/>
    </border>
    <border>
      <left style="medium">
        <color theme="0" tint="-0.499984740745262"/>
      </left>
      <right/>
      <top/>
      <bottom/>
      <diagonal/>
    </border>
    <border>
      <left/>
      <right style="thin">
        <color theme="0" tint="-0.499984740745262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theme="0" tint="-0.499984740745262"/>
      </left>
      <right/>
      <top style="medium">
        <color theme="0" tint="-0.499984740745262"/>
      </top>
      <bottom/>
      <diagonal/>
    </border>
    <border>
      <left/>
      <right/>
      <top style="medium">
        <color theme="0" tint="-0.499984740745262"/>
      </top>
      <bottom/>
      <diagonal/>
    </border>
    <border>
      <left/>
      <right style="thin">
        <color theme="0" tint="-0.499984740745262"/>
      </right>
      <top style="medium">
        <color theme="0" tint="-0.499984740745262"/>
      </top>
      <bottom/>
      <diagonal/>
    </border>
    <border>
      <left style="medium">
        <color theme="0" tint="-0.499984740745262"/>
      </left>
      <right style="thin">
        <color theme="0" tint="-0.499984740745262"/>
      </right>
      <top style="medium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medium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theme="0" tint="-0.499984740745262"/>
      </right>
      <top/>
      <bottom/>
      <diagonal/>
    </border>
    <border>
      <left style="medium">
        <color theme="0" tint="-0.499984740745262"/>
      </left>
      <right/>
      <top/>
      <bottom style="medium">
        <color theme="0" tint="-0.499984740745262"/>
      </bottom>
      <diagonal/>
    </border>
    <border>
      <left/>
      <right style="thin">
        <color theme="0" tint="-0.499984740745262"/>
      </right>
      <top/>
      <bottom style="medium">
        <color theme="0" tint="-0.499984740745262"/>
      </bottom>
      <diagonal/>
    </border>
    <border>
      <left style="medium">
        <color theme="0" tint="-0.499984740745262"/>
      </left>
      <right/>
      <top style="medium">
        <color theme="0" tint="-0.499984740745262"/>
      </top>
      <bottom style="medium">
        <color theme="0" tint="-0.499984740745262"/>
      </bottom>
      <diagonal/>
    </border>
    <border>
      <left/>
      <right/>
      <top style="medium">
        <color theme="0" tint="-0.499984740745262"/>
      </top>
      <bottom style="medium">
        <color theme="0" tint="-0.499984740745262"/>
      </bottom>
      <diagonal/>
    </border>
    <border>
      <left style="medium">
        <color theme="0" tint="-0.499984740745262"/>
      </left>
      <right style="thin">
        <color theme="0" tint="-0.499984740745262"/>
      </right>
      <top/>
      <bottom style="medium">
        <color theme="0" tint="-0.499984740745262"/>
      </bottom>
      <diagonal/>
    </border>
    <border>
      <left style="thin">
        <color theme="0" tint="-0.499984740745262"/>
      </left>
      <right/>
      <top/>
      <bottom style="medium">
        <color theme="0" tint="-0.499984740745262"/>
      </bottom>
      <diagonal/>
    </border>
  </borders>
  <cellStyleXfs count="3">
    <xf numFmtId="0" fontId="0" fillId="0" borderId="0"/>
    <xf numFmtId="0" fontId="2" fillId="0" borderId="0"/>
    <xf numFmtId="0" fontId="1" fillId="0" borderId="0"/>
  </cellStyleXfs>
  <cellXfs count="364">
    <xf numFmtId="0" fontId="0" fillId="0" borderId="0" xfId="0"/>
    <xf numFmtId="0" fontId="4" fillId="0" borderId="0" xfId="0" applyFont="1" applyAlignment="1">
      <alignment horizontal="center" vertical="center" wrapText="1"/>
    </xf>
    <xf numFmtId="0" fontId="3" fillId="2" borderId="1" xfId="1" applyFont="1" applyFill="1" applyBorder="1" applyAlignment="1">
      <alignment horizontal="center" vertical="center" wrapText="1"/>
    </xf>
    <xf numFmtId="14" fontId="5" fillId="2" borderId="1" xfId="1" applyNumberFormat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textRotation="90" wrapText="1"/>
    </xf>
    <xf numFmtId="0" fontId="6" fillId="3" borderId="5" xfId="1" applyFont="1" applyFill="1" applyBorder="1" applyAlignment="1">
      <alignment horizontal="left" vertical="center" wrapText="1"/>
    </xf>
    <xf numFmtId="0" fontId="5" fillId="3" borderId="5" xfId="1" applyFont="1" applyFill="1" applyBorder="1" applyAlignment="1">
      <alignment horizontal="center" vertical="center" wrapText="1"/>
    </xf>
    <xf numFmtId="164" fontId="5" fillId="3" borderId="5" xfId="1" applyNumberFormat="1" applyFont="1" applyFill="1" applyBorder="1" applyAlignment="1">
      <alignment horizontal="center" vertical="center" wrapText="1"/>
    </xf>
    <xf numFmtId="164" fontId="6" fillId="3" borderId="5" xfId="1" applyNumberFormat="1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7" fillId="2" borderId="7" xfId="1" applyFont="1" applyFill="1" applyBorder="1" applyAlignment="1">
      <alignment horizontal="center" vertical="center" wrapText="1"/>
    </xf>
    <xf numFmtId="0" fontId="8" fillId="2" borderId="8" xfId="1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vertical="center" wrapText="1"/>
    </xf>
    <xf numFmtId="0" fontId="10" fillId="2" borderId="8" xfId="1" applyFont="1" applyFill="1" applyBorder="1" applyAlignment="1">
      <alignment horizontal="right" vertical="center" wrapText="1"/>
    </xf>
    <xf numFmtId="0" fontId="10" fillId="2" borderId="8" xfId="1" applyFont="1" applyFill="1" applyBorder="1" applyAlignment="1">
      <alignment horizontal="center" vertical="center" wrapText="1"/>
    </xf>
    <xf numFmtId="165" fontId="10" fillId="2" borderId="8" xfId="1" applyNumberFormat="1" applyFont="1" applyFill="1" applyBorder="1" applyAlignment="1">
      <alignment horizontal="center" vertical="center" wrapText="1"/>
    </xf>
    <xf numFmtId="165" fontId="11" fillId="2" borderId="8" xfId="1" applyNumberFormat="1" applyFont="1" applyFill="1" applyBorder="1" applyAlignment="1">
      <alignment horizontal="right" vertical="center" wrapText="1"/>
    </xf>
    <xf numFmtId="165" fontId="12" fillId="2" borderId="9" xfId="1" applyNumberFormat="1" applyFont="1" applyFill="1" applyBorder="1" applyAlignment="1">
      <alignment horizontal="right" vertical="center" wrapText="1"/>
    </xf>
    <xf numFmtId="165" fontId="11" fillId="2" borderId="10" xfId="0" applyNumberFormat="1" applyFont="1" applyFill="1" applyBorder="1" applyAlignment="1">
      <alignment horizontal="right" vertical="center" wrapText="1"/>
    </xf>
    <xf numFmtId="165" fontId="13" fillId="2" borderId="8" xfId="1" applyNumberFormat="1" applyFont="1" applyFill="1" applyBorder="1" applyAlignment="1">
      <alignment horizontal="right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7" fillId="2" borderId="19" xfId="1" applyFont="1" applyFill="1" applyBorder="1" applyAlignment="1">
      <alignment horizontal="center" vertical="center" wrapText="1"/>
    </xf>
    <xf numFmtId="0" fontId="8" fillId="2" borderId="14" xfId="1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vertical="center" wrapText="1"/>
    </xf>
    <xf numFmtId="0" fontId="10" fillId="2" borderId="14" xfId="1" applyFont="1" applyFill="1" applyBorder="1" applyAlignment="1">
      <alignment horizontal="right" vertical="center" wrapText="1"/>
    </xf>
    <xf numFmtId="0" fontId="10" fillId="2" borderId="14" xfId="1" applyFont="1" applyFill="1" applyBorder="1" applyAlignment="1">
      <alignment horizontal="center" vertical="center" wrapText="1"/>
    </xf>
    <xf numFmtId="165" fontId="10" fillId="2" borderId="14" xfId="1" applyNumberFormat="1" applyFont="1" applyFill="1" applyBorder="1" applyAlignment="1">
      <alignment horizontal="center" vertical="center" wrapText="1"/>
    </xf>
    <xf numFmtId="0" fontId="14" fillId="2" borderId="14" xfId="1" applyFont="1" applyFill="1" applyBorder="1" applyAlignment="1">
      <alignment horizontal="center" vertical="center" wrapText="1"/>
    </xf>
    <xf numFmtId="0" fontId="15" fillId="2" borderId="14" xfId="1" applyFont="1" applyFill="1" applyBorder="1" applyAlignment="1">
      <alignment horizontal="left" vertical="center" wrapText="1"/>
    </xf>
    <xf numFmtId="166" fontId="10" fillId="2" borderId="14" xfId="1" applyNumberFormat="1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center" vertical="center" wrapText="1"/>
    </xf>
    <xf numFmtId="0" fontId="16" fillId="4" borderId="20" xfId="1" applyFont="1" applyFill="1" applyBorder="1" applyAlignment="1">
      <alignment horizontal="center" vertical="center" wrapText="1"/>
    </xf>
    <xf numFmtId="0" fontId="17" fillId="2" borderId="8" xfId="0" applyFont="1" applyFill="1" applyBorder="1" applyAlignment="1">
      <alignment vertical="center" wrapText="1"/>
    </xf>
    <xf numFmtId="0" fontId="17" fillId="2" borderId="14" xfId="0" applyFont="1" applyFill="1" applyBorder="1" applyAlignment="1">
      <alignment vertical="center" wrapText="1"/>
    </xf>
    <xf numFmtId="11" fontId="18" fillId="2" borderId="14" xfId="1" applyNumberFormat="1" applyFont="1" applyFill="1" applyBorder="1" applyAlignment="1">
      <alignment vertical="center" wrapText="1"/>
    </xf>
    <xf numFmtId="165" fontId="19" fillId="2" borderId="8" xfId="1" applyNumberFormat="1" applyFont="1" applyFill="1" applyBorder="1" applyAlignment="1">
      <alignment horizontal="right" vertical="center" wrapText="1"/>
    </xf>
    <xf numFmtId="165" fontId="20" fillId="2" borderId="9" xfId="1" applyNumberFormat="1" applyFont="1" applyFill="1" applyBorder="1" applyAlignment="1">
      <alignment horizontal="right" vertical="center" wrapText="1"/>
    </xf>
    <xf numFmtId="165" fontId="19" fillId="2" borderId="10" xfId="0" applyNumberFormat="1" applyFont="1" applyFill="1" applyBorder="1" applyAlignment="1">
      <alignment horizontal="right" vertical="center" wrapText="1"/>
    </xf>
    <xf numFmtId="165" fontId="21" fillId="2" borderId="23" xfId="1" applyNumberFormat="1" applyFont="1" applyFill="1" applyBorder="1" applyAlignment="1">
      <alignment horizontal="right" vertical="center" wrapText="1"/>
    </xf>
    <xf numFmtId="165" fontId="22" fillId="2" borderId="9" xfId="1" applyNumberFormat="1" applyFont="1" applyFill="1" applyBorder="1" applyAlignment="1">
      <alignment horizontal="right" vertical="center" wrapText="1"/>
    </xf>
    <xf numFmtId="0" fontId="18" fillId="2" borderId="14" xfId="1" applyFont="1" applyFill="1" applyBorder="1" applyAlignment="1">
      <alignment vertical="center" wrapText="1"/>
    </xf>
    <xf numFmtId="0" fontId="18" fillId="2" borderId="14" xfId="1" applyFont="1" applyFill="1" applyBorder="1" applyAlignment="1">
      <alignment horizontal="left" vertical="center" wrapText="1"/>
    </xf>
    <xf numFmtId="165" fontId="23" fillId="2" borderId="23" xfId="1" applyNumberFormat="1" applyFont="1" applyFill="1" applyBorder="1" applyAlignment="1">
      <alignment horizontal="right" vertical="center" wrapText="1"/>
    </xf>
    <xf numFmtId="165" fontId="19" fillId="2" borderId="23" xfId="1" applyNumberFormat="1" applyFont="1" applyFill="1" applyBorder="1" applyAlignment="1">
      <alignment horizontal="right" vertical="center" wrapText="1"/>
    </xf>
    <xf numFmtId="0" fontId="8" fillId="2" borderId="14" xfId="1" applyFont="1" applyFill="1" applyBorder="1" applyAlignment="1">
      <alignment vertical="center" wrapText="1"/>
    </xf>
    <xf numFmtId="165" fontId="24" fillId="2" borderId="8" xfId="1" applyNumberFormat="1" applyFont="1" applyFill="1" applyBorder="1" applyAlignment="1">
      <alignment horizontal="right" vertical="center" wrapText="1"/>
    </xf>
    <xf numFmtId="165" fontId="25" fillId="2" borderId="9" xfId="1" applyNumberFormat="1" applyFont="1" applyFill="1" applyBorder="1" applyAlignment="1">
      <alignment horizontal="right" vertical="center" wrapText="1"/>
    </xf>
    <xf numFmtId="165" fontId="24" fillId="2" borderId="10" xfId="0" applyNumberFormat="1" applyFont="1" applyFill="1" applyBorder="1" applyAlignment="1">
      <alignment horizontal="right" vertical="center" wrapText="1"/>
    </xf>
    <xf numFmtId="0" fontId="8" fillId="2" borderId="24" xfId="1" applyFont="1" applyFill="1" applyBorder="1" applyAlignment="1">
      <alignment vertical="center" wrapText="1"/>
    </xf>
    <xf numFmtId="0" fontId="10" fillId="2" borderId="24" xfId="1" applyFont="1" applyFill="1" applyBorder="1" applyAlignment="1">
      <alignment horizontal="right" vertical="center" wrapText="1"/>
    </xf>
    <xf numFmtId="165" fontId="19" fillId="2" borderId="26" xfId="1" applyNumberFormat="1" applyFont="1" applyFill="1" applyBorder="1" applyAlignment="1">
      <alignment horizontal="right" vertical="center" wrapText="1"/>
    </xf>
    <xf numFmtId="165" fontId="19" fillId="2" borderId="27" xfId="0" applyNumberFormat="1" applyFont="1" applyFill="1" applyBorder="1" applyAlignment="1">
      <alignment horizontal="right" vertical="center" wrapText="1"/>
    </xf>
    <xf numFmtId="0" fontId="8" fillId="2" borderId="22" xfId="1" applyFont="1" applyFill="1" applyBorder="1" applyAlignment="1">
      <alignment vertical="center" wrapText="1"/>
    </xf>
    <xf numFmtId="0" fontId="14" fillId="2" borderId="15" xfId="1" applyFont="1" applyFill="1" applyBorder="1" applyAlignment="1">
      <alignment horizontal="center" vertical="center" wrapText="1"/>
    </xf>
    <xf numFmtId="0" fontId="10" fillId="2" borderId="15" xfId="1" applyFont="1" applyFill="1" applyBorder="1" applyAlignment="1">
      <alignment horizontal="right" vertical="center" wrapText="1"/>
    </xf>
    <xf numFmtId="165" fontId="24" fillId="2" borderId="29" xfId="1" applyNumberFormat="1" applyFont="1" applyFill="1" applyBorder="1" applyAlignment="1">
      <alignment horizontal="right" vertical="center" wrapText="1"/>
    </xf>
    <xf numFmtId="165" fontId="24" fillId="2" borderId="16" xfId="0" applyNumberFormat="1" applyFont="1" applyFill="1" applyBorder="1" applyAlignment="1">
      <alignment horizontal="right" vertical="center" wrapText="1"/>
    </xf>
    <xf numFmtId="0" fontId="26" fillId="3" borderId="6" xfId="0" applyFont="1" applyFill="1" applyBorder="1" applyAlignment="1">
      <alignment horizontal="center" vertical="center" wrapText="1"/>
    </xf>
    <xf numFmtId="165" fontId="19" fillId="2" borderId="29" xfId="1" applyNumberFormat="1" applyFont="1" applyFill="1" applyBorder="1" applyAlignment="1">
      <alignment horizontal="right" vertical="center" wrapText="1"/>
    </xf>
    <xf numFmtId="165" fontId="19" fillId="2" borderId="16" xfId="0" applyNumberFormat="1" applyFont="1" applyFill="1" applyBorder="1" applyAlignment="1">
      <alignment horizontal="right" vertical="center" wrapText="1"/>
    </xf>
    <xf numFmtId="0" fontId="6" fillId="3" borderId="5" xfId="1" applyFont="1" applyFill="1" applyBorder="1" applyAlignment="1">
      <alignment vertical="center" wrapText="1"/>
    </xf>
    <xf numFmtId="0" fontId="27" fillId="3" borderId="5" xfId="1" applyFont="1" applyFill="1" applyBorder="1" applyAlignment="1">
      <alignment horizontal="left" vertical="center" wrapText="1"/>
    </xf>
    <xf numFmtId="164" fontId="26" fillId="3" borderId="5" xfId="1" applyNumberFormat="1" applyFont="1" applyFill="1" applyBorder="1" applyAlignment="1">
      <alignment horizontal="center" vertical="center" wrapText="1"/>
    </xf>
    <xf numFmtId="164" fontId="26" fillId="3" borderId="3" xfId="1" applyNumberFormat="1" applyFont="1" applyFill="1" applyBorder="1" applyAlignment="1">
      <alignment horizontal="center" vertical="center" wrapText="1"/>
    </xf>
    <xf numFmtId="0" fontId="7" fillId="2" borderId="30" xfId="1" applyFont="1" applyFill="1" applyBorder="1" applyAlignment="1">
      <alignment horizontal="center" vertical="center" wrapText="1"/>
    </xf>
    <xf numFmtId="0" fontId="8" fillId="2" borderId="28" xfId="1" applyFont="1" applyFill="1" applyBorder="1" applyAlignment="1">
      <alignment horizontal="center" vertical="center" wrapText="1"/>
    </xf>
    <xf numFmtId="0" fontId="14" fillId="2" borderId="28" xfId="1" applyFont="1" applyFill="1" applyBorder="1" applyAlignment="1">
      <alignment horizontal="center" vertical="center" wrapText="1"/>
    </xf>
    <xf numFmtId="0" fontId="15" fillId="2" borderId="28" xfId="1" applyFont="1" applyFill="1" applyBorder="1" applyAlignment="1">
      <alignment vertical="center" wrapText="1"/>
    </xf>
    <xf numFmtId="166" fontId="10" fillId="2" borderId="28" xfId="1" applyNumberFormat="1" applyFont="1" applyFill="1" applyBorder="1" applyAlignment="1">
      <alignment horizontal="center" vertical="center" wrapText="1"/>
    </xf>
    <xf numFmtId="165" fontId="10" fillId="2" borderId="28" xfId="1" applyNumberFormat="1" applyFont="1" applyFill="1" applyBorder="1" applyAlignment="1">
      <alignment horizontal="center" vertical="center" wrapText="1"/>
    </xf>
    <xf numFmtId="0" fontId="14" fillId="2" borderId="8" xfId="1" applyFont="1" applyFill="1" applyBorder="1" applyAlignment="1">
      <alignment horizontal="center" vertical="center" wrapText="1"/>
    </xf>
    <xf numFmtId="0" fontId="15" fillId="2" borderId="8" xfId="1" applyFont="1" applyFill="1" applyBorder="1" applyAlignment="1">
      <alignment vertical="center" wrapText="1"/>
    </xf>
    <xf numFmtId="166" fontId="10" fillId="2" borderId="25" xfId="1" applyNumberFormat="1" applyFont="1" applyFill="1" applyBorder="1" applyAlignment="1">
      <alignment horizontal="center" vertical="center" wrapText="1"/>
    </xf>
    <xf numFmtId="165" fontId="28" fillId="2" borderId="14" xfId="1" applyNumberFormat="1" applyFont="1" applyFill="1" applyBorder="1" applyAlignment="1">
      <alignment horizontal="right" vertical="center" wrapText="1"/>
    </xf>
    <xf numFmtId="165" fontId="28" fillId="2" borderId="23" xfId="1" applyNumberFormat="1" applyFont="1" applyFill="1" applyBorder="1" applyAlignment="1">
      <alignment horizontal="right" vertical="center" wrapText="1"/>
    </xf>
    <xf numFmtId="165" fontId="28" fillId="2" borderId="10" xfId="0" applyNumberFormat="1" applyFont="1" applyFill="1" applyBorder="1" applyAlignment="1">
      <alignment horizontal="right" vertical="center" wrapText="1"/>
    </xf>
    <xf numFmtId="0" fontId="15" fillId="2" borderId="14" xfId="1" applyFont="1" applyFill="1" applyBorder="1" applyAlignment="1">
      <alignment vertical="center" wrapText="1"/>
    </xf>
    <xf numFmtId="49" fontId="29" fillId="2" borderId="14" xfId="2" applyNumberFormat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 wrapText="1"/>
    </xf>
    <xf numFmtId="0" fontId="7" fillId="2" borderId="11" xfId="1" applyFont="1" applyFill="1" applyBorder="1" applyAlignment="1">
      <alignment horizontal="center" vertical="center" wrapText="1"/>
    </xf>
    <xf numFmtId="0" fontId="8" fillId="2" borderId="15" xfId="1" applyFont="1" applyFill="1" applyBorder="1" applyAlignment="1">
      <alignment horizontal="center" vertical="center" wrapText="1"/>
    </xf>
    <xf numFmtId="0" fontId="15" fillId="2" borderId="15" xfId="1" applyFont="1" applyFill="1" applyBorder="1" applyAlignment="1">
      <alignment horizontal="left" vertical="center" wrapText="1"/>
    </xf>
    <xf numFmtId="166" fontId="10" fillId="2" borderId="15" xfId="1" applyNumberFormat="1" applyFont="1" applyFill="1" applyBorder="1" applyAlignment="1">
      <alignment horizontal="center" vertical="center" wrapText="1"/>
    </xf>
    <xf numFmtId="0" fontId="18" fillId="2" borderId="9" xfId="1" applyFont="1" applyFill="1" applyBorder="1" applyAlignment="1">
      <alignment vertical="center" wrapText="1"/>
    </xf>
    <xf numFmtId="0" fontId="31" fillId="2" borderId="34" xfId="1" applyFont="1" applyFill="1" applyBorder="1" applyAlignment="1">
      <alignment horizontal="center" vertical="center" wrapText="1"/>
    </xf>
    <xf numFmtId="166" fontId="31" fillId="2" borderId="17" xfId="1" applyNumberFormat="1" applyFont="1" applyFill="1" applyBorder="1" applyAlignment="1">
      <alignment horizontal="center" vertical="center" wrapText="1"/>
    </xf>
    <xf numFmtId="166" fontId="31" fillId="2" borderId="8" xfId="1" applyNumberFormat="1" applyFont="1" applyFill="1" applyBorder="1" applyAlignment="1">
      <alignment horizontal="center" vertical="center" wrapText="1"/>
    </xf>
    <xf numFmtId="0" fontId="31" fillId="2" borderId="8" xfId="1" applyFont="1" applyFill="1" applyBorder="1" applyAlignment="1">
      <alignment horizontal="right" vertical="center" wrapText="1"/>
    </xf>
    <xf numFmtId="166" fontId="31" fillId="2" borderId="14" xfId="1" applyNumberFormat="1" applyFont="1" applyFill="1" applyBorder="1" applyAlignment="1">
      <alignment horizontal="center" vertical="center" wrapText="1"/>
    </xf>
    <xf numFmtId="0" fontId="31" fillId="2" borderId="14" xfId="1" applyFont="1" applyFill="1" applyBorder="1" applyAlignment="1">
      <alignment horizontal="right" vertical="center" wrapText="1"/>
    </xf>
    <xf numFmtId="49" fontId="32" fillId="2" borderId="14" xfId="2" applyNumberFormat="1" applyFont="1" applyFill="1" applyBorder="1" applyAlignment="1">
      <alignment vertical="center"/>
    </xf>
    <xf numFmtId="0" fontId="26" fillId="3" borderId="0" xfId="0" applyFont="1" applyFill="1" applyAlignment="1">
      <alignment horizontal="center" vertical="center" wrapText="1"/>
    </xf>
    <xf numFmtId="49" fontId="33" fillId="2" borderId="14" xfId="2" applyNumberFormat="1" applyFont="1" applyFill="1" applyBorder="1" applyAlignment="1">
      <alignment horizontal="center" vertical="center"/>
    </xf>
    <xf numFmtId="0" fontId="30" fillId="5" borderId="0" xfId="1" applyFont="1" applyFill="1" applyAlignment="1">
      <alignment horizontal="center" vertical="center" wrapText="1"/>
    </xf>
    <xf numFmtId="0" fontId="7" fillId="2" borderId="38" xfId="1" applyFont="1" applyFill="1" applyBorder="1" applyAlignment="1">
      <alignment horizontal="center" vertical="center" wrapText="1"/>
    </xf>
    <xf numFmtId="0" fontId="8" fillId="2" borderId="39" xfId="1" applyFont="1" applyFill="1" applyBorder="1" applyAlignment="1">
      <alignment horizontal="center" vertical="center" wrapText="1"/>
    </xf>
    <xf numFmtId="0" fontId="14" fillId="2" borderId="39" xfId="1" applyFont="1" applyFill="1" applyBorder="1" applyAlignment="1">
      <alignment horizontal="center" vertical="center" wrapText="1"/>
    </xf>
    <xf numFmtId="49" fontId="32" fillId="2" borderId="39" xfId="2" applyNumberFormat="1" applyFont="1" applyFill="1" applyBorder="1" applyAlignment="1">
      <alignment vertical="center"/>
    </xf>
    <xf numFmtId="0" fontId="19" fillId="2" borderId="39" xfId="1" applyFont="1" applyFill="1" applyBorder="1" applyAlignment="1">
      <alignment horizontal="right" vertical="center" wrapText="1"/>
    </xf>
    <xf numFmtId="166" fontId="19" fillId="2" borderId="39" xfId="1" applyNumberFormat="1" applyFont="1" applyFill="1" applyBorder="1" applyAlignment="1">
      <alignment horizontal="center" vertical="center" wrapText="1"/>
    </xf>
    <xf numFmtId="166" fontId="18" fillId="2" borderId="39" xfId="1" applyNumberFormat="1" applyFont="1" applyFill="1" applyBorder="1" applyAlignment="1">
      <alignment horizontal="center" vertical="center" wrapText="1"/>
    </xf>
    <xf numFmtId="49" fontId="34" fillId="2" borderId="39" xfId="2" applyNumberFormat="1" applyFont="1" applyFill="1" applyBorder="1" applyAlignment="1">
      <alignment vertical="center"/>
    </xf>
    <xf numFmtId="0" fontId="19" fillId="2" borderId="14" xfId="1" applyFont="1" applyFill="1" applyBorder="1" applyAlignment="1">
      <alignment horizontal="right" vertical="center" wrapText="1"/>
    </xf>
    <xf numFmtId="166" fontId="19" fillId="2" borderId="14" xfId="1" applyNumberFormat="1" applyFont="1" applyFill="1" applyBorder="1" applyAlignment="1">
      <alignment horizontal="center" vertical="center" wrapText="1"/>
    </xf>
    <xf numFmtId="166" fontId="35" fillId="2" borderId="14" xfId="1" applyNumberFormat="1" applyFont="1" applyFill="1" applyBorder="1" applyAlignment="1">
      <alignment horizontal="center" vertical="center" wrapText="1"/>
    </xf>
    <xf numFmtId="166" fontId="18" fillId="2" borderId="14" xfId="1" applyNumberFormat="1" applyFont="1" applyFill="1" applyBorder="1" applyAlignment="1">
      <alignment horizontal="center" vertical="center" wrapText="1"/>
    </xf>
    <xf numFmtId="165" fontId="11" fillId="2" borderId="40" xfId="0" applyNumberFormat="1" applyFont="1" applyFill="1" applyBorder="1" applyAlignment="1">
      <alignment horizontal="right" vertical="center" wrapText="1"/>
    </xf>
    <xf numFmtId="165" fontId="11" fillId="2" borderId="0" xfId="0" applyNumberFormat="1" applyFont="1" applyFill="1" applyAlignment="1">
      <alignment horizontal="right" vertical="center" wrapText="1"/>
    </xf>
    <xf numFmtId="165" fontId="11" fillId="2" borderId="0" xfId="1" applyNumberFormat="1" applyFont="1" applyFill="1" applyAlignment="1">
      <alignment horizontal="right" vertical="center" wrapText="1"/>
    </xf>
    <xf numFmtId="0" fontId="35" fillId="2" borderId="14" xfId="1" applyFont="1" applyFill="1" applyBorder="1" applyAlignment="1">
      <alignment horizontal="right" vertical="center" wrapText="1"/>
    </xf>
    <xf numFmtId="0" fontId="8" fillId="2" borderId="24" xfId="1" applyFont="1" applyFill="1" applyBorder="1" applyAlignment="1">
      <alignment horizontal="center" vertical="center" wrapText="1"/>
    </xf>
    <xf numFmtId="0" fontId="14" fillId="2" borderId="24" xfId="1" applyFont="1" applyFill="1" applyBorder="1" applyAlignment="1">
      <alignment horizontal="center" vertical="center" wrapText="1"/>
    </xf>
    <xf numFmtId="49" fontId="32" fillId="2" borderId="24" xfId="2" applyNumberFormat="1" applyFont="1" applyFill="1" applyBorder="1" applyAlignment="1">
      <alignment vertical="center"/>
    </xf>
    <xf numFmtId="0" fontId="35" fillId="2" borderId="24" xfId="1" applyFont="1" applyFill="1" applyBorder="1" applyAlignment="1">
      <alignment horizontal="right" vertical="center" wrapText="1"/>
    </xf>
    <xf numFmtId="166" fontId="35" fillId="2" borderId="24" xfId="1" applyNumberFormat="1" applyFont="1" applyFill="1" applyBorder="1" applyAlignment="1">
      <alignment horizontal="center" vertical="center" wrapText="1"/>
    </xf>
    <xf numFmtId="0" fontId="8" fillId="2" borderId="25" xfId="1" applyFont="1" applyFill="1" applyBorder="1" applyAlignment="1">
      <alignment horizontal="center" vertical="center" wrapText="1"/>
    </xf>
    <xf numFmtId="0" fontId="14" fillId="2" borderId="25" xfId="1" applyFont="1" applyFill="1" applyBorder="1" applyAlignment="1">
      <alignment horizontal="center" vertical="center" wrapText="1"/>
    </xf>
    <xf numFmtId="49" fontId="32" fillId="2" borderId="25" xfId="2" applyNumberFormat="1" applyFont="1" applyFill="1" applyBorder="1" applyAlignment="1">
      <alignment vertical="center"/>
    </xf>
    <xf numFmtId="0" fontId="35" fillId="2" borderId="25" xfId="1" applyFont="1" applyFill="1" applyBorder="1" applyAlignment="1">
      <alignment horizontal="right" vertical="center" wrapText="1"/>
    </xf>
    <xf numFmtId="166" fontId="35" fillId="2" borderId="25" xfId="1" applyNumberFormat="1" applyFont="1" applyFill="1" applyBorder="1" applyAlignment="1">
      <alignment horizontal="center" vertical="center" wrapText="1"/>
    </xf>
    <xf numFmtId="165" fontId="12" fillId="2" borderId="29" xfId="1" applyNumberFormat="1" applyFont="1" applyFill="1" applyBorder="1" applyAlignment="1">
      <alignment horizontal="right" vertical="center" wrapText="1"/>
    </xf>
    <xf numFmtId="165" fontId="11" fillId="2" borderId="29" xfId="1" applyNumberFormat="1" applyFont="1" applyFill="1" applyBorder="1" applyAlignment="1">
      <alignment horizontal="right" vertical="center" wrapText="1"/>
    </xf>
    <xf numFmtId="0" fontId="31" fillId="2" borderId="39" xfId="1" applyFont="1" applyFill="1" applyBorder="1" applyAlignment="1">
      <alignment horizontal="right" vertical="center" wrapText="1"/>
    </xf>
    <xf numFmtId="0" fontId="15" fillId="2" borderId="24" xfId="1" applyFont="1" applyFill="1" applyBorder="1" applyAlignment="1">
      <alignment vertical="center" wrapText="1"/>
    </xf>
    <xf numFmtId="0" fontId="31" fillId="2" borderId="24" xfId="1" applyFont="1" applyFill="1" applyBorder="1" applyAlignment="1">
      <alignment horizontal="right" vertical="center" wrapText="1"/>
    </xf>
    <xf numFmtId="166" fontId="31" fillId="2" borderId="24" xfId="1" applyNumberFormat="1" applyFont="1" applyFill="1" applyBorder="1" applyAlignment="1">
      <alignment horizontal="center" vertical="center" wrapText="1"/>
    </xf>
    <xf numFmtId="0" fontId="15" fillId="2" borderId="39" xfId="1" applyFont="1" applyFill="1" applyBorder="1" applyAlignment="1">
      <alignment vertical="center" wrapText="1"/>
    </xf>
    <xf numFmtId="166" fontId="31" fillId="2" borderId="39" xfId="1" applyNumberFormat="1" applyFont="1" applyFill="1" applyBorder="1" applyAlignment="1">
      <alignment horizontal="center" vertical="center" wrapText="1"/>
    </xf>
    <xf numFmtId="165" fontId="35" fillId="2" borderId="8" xfId="1" applyNumberFormat="1" applyFont="1" applyFill="1" applyBorder="1" applyAlignment="1">
      <alignment horizontal="right" vertical="center" wrapText="1"/>
    </xf>
    <xf numFmtId="0" fontId="15" fillId="2" borderId="24" xfId="1" applyFont="1" applyFill="1" applyBorder="1" applyAlignment="1">
      <alignment horizontal="left" vertical="center" wrapText="1"/>
    </xf>
    <xf numFmtId="0" fontId="15" fillId="2" borderId="39" xfId="1" applyFont="1" applyFill="1" applyBorder="1" applyAlignment="1">
      <alignment horizontal="left" vertical="center" wrapText="1"/>
    </xf>
    <xf numFmtId="0" fontId="2" fillId="0" borderId="0" xfId="1" applyAlignment="1">
      <alignment horizontal="center" vertical="center" wrapText="1"/>
    </xf>
    <xf numFmtId="0" fontId="6" fillId="3" borderId="22" xfId="1" applyFont="1" applyFill="1" applyBorder="1" applyAlignment="1">
      <alignment horizontal="center" vertical="center" textRotation="90" wrapText="1"/>
    </xf>
    <xf numFmtId="0" fontId="27" fillId="3" borderId="22" xfId="1" applyFont="1" applyFill="1" applyBorder="1" applyAlignment="1">
      <alignment horizontal="left" vertical="center" wrapText="1"/>
    </xf>
    <xf numFmtId="0" fontId="5" fillId="3" borderId="22" xfId="1" applyFont="1" applyFill="1" applyBorder="1" applyAlignment="1">
      <alignment horizontal="center" vertical="center" wrapText="1"/>
    </xf>
    <xf numFmtId="164" fontId="5" fillId="3" borderId="22" xfId="1" applyNumberFormat="1" applyFont="1" applyFill="1" applyBorder="1" applyAlignment="1">
      <alignment horizontal="center" vertical="center" wrapText="1"/>
    </xf>
    <xf numFmtId="164" fontId="26" fillId="3" borderId="22" xfId="1" applyNumberFormat="1" applyFont="1" applyFill="1" applyBorder="1" applyAlignment="1">
      <alignment horizontal="center" vertical="center" wrapText="1"/>
    </xf>
    <xf numFmtId="0" fontId="26" fillId="3" borderId="22" xfId="0" applyFont="1" applyFill="1" applyBorder="1" applyAlignment="1">
      <alignment horizontal="center" vertical="center" wrapText="1"/>
    </xf>
    <xf numFmtId="49" fontId="36" fillId="2" borderId="39" xfId="2" applyNumberFormat="1" applyFont="1" applyFill="1" applyBorder="1" applyAlignment="1">
      <alignment horizontal="left" vertical="center"/>
    </xf>
    <xf numFmtId="165" fontId="23" fillId="2" borderId="8" xfId="1" applyNumberFormat="1" applyFont="1" applyFill="1" applyBorder="1" applyAlignment="1">
      <alignment horizontal="right" vertical="center" wrapText="1"/>
    </xf>
    <xf numFmtId="165" fontId="23" fillId="2" borderId="10" xfId="0" applyNumberFormat="1" applyFont="1" applyFill="1" applyBorder="1" applyAlignment="1">
      <alignment horizontal="right" vertical="center" wrapText="1"/>
    </xf>
    <xf numFmtId="0" fontId="31" fillId="2" borderId="39" xfId="1" applyFont="1" applyFill="1" applyBorder="1" applyAlignment="1">
      <alignment horizontal="center" vertical="center" wrapText="1"/>
    </xf>
    <xf numFmtId="0" fontId="31" fillId="2" borderId="14" xfId="1" applyFont="1" applyFill="1" applyBorder="1" applyAlignment="1">
      <alignment horizontal="center" vertical="center" wrapText="1"/>
    </xf>
    <xf numFmtId="0" fontId="31" fillId="2" borderId="24" xfId="1" applyFont="1" applyFill="1" applyBorder="1" applyAlignment="1">
      <alignment horizontal="center" vertical="center" wrapText="1"/>
    </xf>
    <xf numFmtId="0" fontId="8" fillId="0" borderId="39" xfId="1" applyFont="1" applyBorder="1" applyAlignment="1">
      <alignment horizontal="center" vertical="center" wrapText="1"/>
    </xf>
    <xf numFmtId="0" fontId="18" fillId="2" borderId="39" xfId="1" applyFont="1" applyFill="1" applyBorder="1" applyAlignment="1">
      <alignment horizontal="left" vertical="center" wrapText="1"/>
    </xf>
    <xf numFmtId="0" fontId="8" fillId="0" borderId="24" xfId="1" applyFont="1" applyBorder="1" applyAlignment="1">
      <alignment horizontal="center" vertical="center" wrapText="1"/>
    </xf>
    <xf numFmtId="0" fontId="18" fillId="2" borderId="24" xfId="1" applyFont="1" applyFill="1" applyBorder="1" applyAlignment="1">
      <alignment horizontal="left" vertical="center" wrapText="1"/>
    </xf>
    <xf numFmtId="165" fontId="11" fillId="2" borderId="22" xfId="1" applyNumberFormat="1" applyFont="1" applyFill="1" applyBorder="1" applyAlignment="1">
      <alignment horizontal="right" vertical="center" wrapText="1"/>
    </xf>
    <xf numFmtId="165" fontId="11" fillId="2" borderId="14" xfId="1" applyNumberFormat="1" applyFont="1" applyFill="1" applyBorder="1" applyAlignment="1">
      <alignment horizontal="right" vertical="center" wrapText="1"/>
    </xf>
    <xf numFmtId="0" fontId="30" fillId="4" borderId="20" xfId="1" applyFont="1" applyFill="1" applyBorder="1" applyAlignment="1">
      <alignment horizontal="center" vertical="center" wrapText="1"/>
    </xf>
    <xf numFmtId="165" fontId="28" fillId="2" borderId="8" xfId="1" applyNumberFormat="1" applyFont="1" applyFill="1" applyBorder="1" applyAlignment="1">
      <alignment horizontal="right" vertical="center" wrapText="1"/>
    </xf>
    <xf numFmtId="0" fontId="8" fillId="0" borderId="15" xfId="1" applyFont="1" applyBorder="1" applyAlignment="1">
      <alignment horizontal="center" vertical="center" wrapText="1"/>
    </xf>
    <xf numFmtId="0" fontId="18" fillId="2" borderId="15" xfId="1" applyFont="1" applyFill="1" applyBorder="1" applyAlignment="1">
      <alignment horizontal="left" vertical="center" wrapText="1"/>
    </xf>
    <xf numFmtId="0" fontId="31" fillId="2" borderId="15" xfId="1" applyFont="1" applyFill="1" applyBorder="1" applyAlignment="1">
      <alignment horizontal="center" vertical="center" wrapText="1"/>
    </xf>
    <xf numFmtId="166" fontId="31" fillId="2" borderId="15" xfId="1" applyNumberFormat="1" applyFont="1" applyFill="1" applyBorder="1" applyAlignment="1">
      <alignment horizontal="center" vertical="center" wrapText="1"/>
    </xf>
    <xf numFmtId="165" fontId="11" fillId="2" borderId="16" xfId="0" applyNumberFormat="1" applyFont="1" applyFill="1" applyBorder="1" applyAlignment="1">
      <alignment horizontal="right" vertical="center" wrapText="1"/>
    </xf>
    <xf numFmtId="0" fontId="4" fillId="0" borderId="14" xfId="0" applyFont="1" applyBorder="1" applyAlignment="1">
      <alignment horizontal="center" vertical="center" wrapText="1"/>
    </xf>
    <xf numFmtId="0" fontId="17" fillId="0" borderId="14" xfId="0" applyFont="1" applyBorder="1" applyAlignment="1">
      <alignment horizontal="left" vertical="center" wrapText="1"/>
    </xf>
    <xf numFmtId="165" fontId="11" fillId="2" borderId="14" xfId="0" applyNumberFormat="1" applyFont="1" applyFill="1" applyBorder="1" applyAlignment="1">
      <alignment horizontal="right" vertical="center" wrapText="1"/>
    </xf>
    <xf numFmtId="165" fontId="19" fillId="2" borderId="39" xfId="1" applyNumberFormat="1" applyFont="1" applyFill="1" applyBorder="1" applyAlignment="1">
      <alignment horizontal="center" vertical="center" wrapText="1"/>
    </xf>
    <xf numFmtId="165" fontId="37" fillId="2" borderId="10" xfId="0" applyNumberFormat="1" applyFont="1" applyFill="1" applyBorder="1" applyAlignment="1">
      <alignment horizontal="right" vertical="center" wrapText="1"/>
    </xf>
    <xf numFmtId="165" fontId="19" fillId="2" borderId="14" xfId="1" applyNumberFormat="1" applyFont="1" applyFill="1" applyBorder="1" applyAlignment="1">
      <alignment horizontal="center" vertical="center" wrapText="1"/>
    </xf>
    <xf numFmtId="0" fontId="19" fillId="2" borderId="14" xfId="1" applyFont="1" applyFill="1" applyBorder="1" applyAlignment="1">
      <alignment horizontal="center" vertical="center" wrapText="1"/>
    </xf>
    <xf numFmtId="20" fontId="4" fillId="0" borderId="0" xfId="0" applyNumberFormat="1" applyFont="1" applyAlignment="1">
      <alignment horizontal="center" vertical="center" wrapText="1"/>
    </xf>
    <xf numFmtId="0" fontId="38" fillId="2" borderId="14" xfId="1" applyFont="1" applyFill="1" applyBorder="1" applyAlignment="1">
      <alignment horizontal="center" vertical="center" wrapText="1"/>
    </xf>
    <xf numFmtId="0" fontId="30" fillId="4" borderId="0" xfId="0" applyFont="1" applyFill="1" applyAlignment="1">
      <alignment horizontal="center" vertical="center" wrapText="1"/>
    </xf>
    <xf numFmtId="49" fontId="29" fillId="2" borderId="14" xfId="2" applyNumberFormat="1" applyFont="1" applyFill="1" applyBorder="1" applyAlignment="1">
      <alignment horizontal="left" vertical="center"/>
    </xf>
    <xf numFmtId="49" fontId="29" fillId="2" borderId="24" xfId="2" applyNumberFormat="1" applyFont="1" applyFill="1" applyBorder="1" applyAlignment="1">
      <alignment horizontal="left" vertical="center"/>
    </xf>
    <xf numFmtId="0" fontId="38" fillId="2" borderId="24" xfId="1" applyFont="1" applyFill="1" applyBorder="1" applyAlignment="1">
      <alignment horizontal="center" vertical="center" wrapText="1"/>
    </xf>
    <xf numFmtId="0" fontId="19" fillId="2" borderId="24" xfId="1" applyFont="1" applyFill="1" applyBorder="1" applyAlignment="1">
      <alignment horizontal="center" vertical="center" wrapText="1"/>
    </xf>
    <xf numFmtId="165" fontId="19" fillId="2" borderId="24" xfId="1" applyNumberFormat="1" applyFont="1" applyFill="1" applyBorder="1" applyAlignment="1">
      <alignment horizontal="center" vertical="center" wrapText="1"/>
    </xf>
    <xf numFmtId="0" fontId="26" fillId="6" borderId="0" xfId="1" applyFont="1" applyFill="1" applyAlignment="1">
      <alignment horizontal="center" vertical="center" wrapText="1"/>
    </xf>
    <xf numFmtId="165" fontId="4" fillId="2" borderId="0" xfId="0" applyNumberFormat="1" applyFont="1" applyFill="1" applyAlignment="1">
      <alignment horizontal="center" vertical="center" wrapText="1"/>
    </xf>
    <xf numFmtId="0" fontId="26" fillId="2" borderId="0" xfId="1" applyFont="1" applyFill="1" applyAlignment="1">
      <alignment horizontal="left" vertical="center" wrapText="1"/>
    </xf>
    <xf numFmtId="0" fontId="39" fillId="2" borderId="0" xfId="0" applyFont="1" applyFill="1" applyAlignment="1">
      <alignment horizontal="center" vertical="center" wrapText="1"/>
    </xf>
    <xf numFmtId="165" fontId="40" fillId="2" borderId="8" xfId="1" applyNumberFormat="1" applyFont="1" applyFill="1" applyBorder="1" applyAlignment="1">
      <alignment horizontal="right" vertical="center" wrapText="1"/>
    </xf>
    <xf numFmtId="0" fontId="39" fillId="2" borderId="0" xfId="0" applyFont="1" applyFill="1" applyAlignment="1">
      <alignment horizontal="left" vertical="center" wrapText="1"/>
    </xf>
    <xf numFmtId="0" fontId="5" fillId="6" borderId="5" xfId="1" applyFont="1" applyFill="1" applyBorder="1" applyAlignment="1">
      <alignment horizontal="center" vertical="center" wrapText="1"/>
    </xf>
    <xf numFmtId="0" fontId="26" fillId="6" borderId="5" xfId="1" applyFont="1" applyFill="1" applyBorder="1" applyAlignment="1">
      <alignment horizontal="center" vertical="center" wrapText="1"/>
    </xf>
    <xf numFmtId="0" fontId="26" fillId="6" borderId="3" xfId="1" applyFont="1" applyFill="1" applyBorder="1" applyAlignment="1">
      <alignment horizontal="center" vertical="center" wrapText="1"/>
    </xf>
    <xf numFmtId="0" fontId="26" fillId="6" borderId="6" xfId="1" applyFont="1" applyFill="1" applyBorder="1" applyAlignment="1">
      <alignment horizontal="center" vertical="center" wrapText="1"/>
    </xf>
    <xf numFmtId="0" fontId="43" fillId="2" borderId="8" xfId="1" applyFont="1" applyFill="1" applyBorder="1" applyAlignment="1">
      <alignment horizontal="center" vertical="center" wrapText="1"/>
    </xf>
    <xf numFmtId="165" fontId="44" fillId="2" borderId="9" xfId="1" applyNumberFormat="1" applyFont="1" applyFill="1" applyBorder="1" applyAlignment="1">
      <alignment horizontal="right" vertical="center" wrapText="1"/>
    </xf>
    <xf numFmtId="165" fontId="40" fillId="2" borderId="10" xfId="0" applyNumberFormat="1" applyFont="1" applyFill="1" applyBorder="1" applyAlignment="1">
      <alignment horizontal="right" vertical="center" wrapText="1"/>
    </xf>
    <xf numFmtId="0" fontId="43" fillId="8" borderId="14" xfId="1" applyFont="1" applyFill="1" applyBorder="1" applyAlignment="1">
      <alignment horizontal="center" vertical="center" wrapText="1"/>
    </xf>
    <xf numFmtId="0" fontId="43" fillId="2" borderId="14" xfId="1" applyFont="1" applyFill="1" applyBorder="1" applyAlignment="1">
      <alignment horizontal="center" vertical="center" wrapText="1"/>
    </xf>
    <xf numFmtId="0" fontId="45" fillId="6" borderId="0" xfId="1" applyFont="1" applyFill="1" applyAlignment="1">
      <alignment horizontal="center" vertical="center" wrapText="1"/>
    </xf>
    <xf numFmtId="0" fontId="46" fillId="2" borderId="0" xfId="0" applyFont="1" applyFill="1" applyAlignment="1">
      <alignment horizontal="center" vertical="center" wrapText="1"/>
    </xf>
    <xf numFmtId="0" fontId="43" fillId="2" borderId="15" xfId="1" applyFont="1" applyFill="1" applyBorder="1" applyAlignment="1">
      <alignment horizontal="center" vertical="center" wrapText="1"/>
    </xf>
    <xf numFmtId="0" fontId="45" fillId="6" borderId="5" xfId="1" applyFont="1" applyFill="1" applyBorder="1" applyAlignment="1">
      <alignment horizontal="center" vertical="center" wrapText="1"/>
    </xf>
    <xf numFmtId="0" fontId="45" fillId="6" borderId="3" xfId="1" applyFont="1" applyFill="1" applyBorder="1" applyAlignment="1">
      <alignment horizontal="center" vertical="center" wrapText="1"/>
    </xf>
    <xf numFmtId="0" fontId="45" fillId="6" borderId="6" xfId="1" applyFont="1" applyFill="1" applyBorder="1" applyAlignment="1">
      <alignment horizontal="center" vertical="center" wrapText="1"/>
    </xf>
    <xf numFmtId="165" fontId="43" fillId="2" borderId="8" xfId="1" applyNumberFormat="1" applyFont="1" applyFill="1" applyBorder="1" applyAlignment="1">
      <alignment horizontal="center" vertical="center" wrapText="1"/>
    </xf>
    <xf numFmtId="165" fontId="43" fillId="8" borderId="14" xfId="1" applyNumberFormat="1" applyFont="1" applyFill="1" applyBorder="1" applyAlignment="1">
      <alignment horizontal="center" vertical="center" wrapText="1"/>
    </xf>
    <xf numFmtId="165" fontId="43" fillId="2" borderId="14" xfId="1" applyNumberFormat="1" applyFont="1" applyFill="1" applyBorder="1" applyAlignment="1">
      <alignment horizontal="center" vertical="center" wrapText="1"/>
    </xf>
    <xf numFmtId="0" fontId="43" fillId="2" borderId="24" xfId="1" applyFont="1" applyFill="1" applyBorder="1" applyAlignment="1">
      <alignment horizontal="center" vertical="center" wrapText="1"/>
    </xf>
    <xf numFmtId="165" fontId="43" fillId="2" borderId="24" xfId="1" applyNumberFormat="1" applyFont="1" applyFill="1" applyBorder="1" applyAlignment="1">
      <alignment horizontal="center" vertical="center" wrapText="1"/>
    </xf>
    <xf numFmtId="0" fontId="4" fillId="7" borderId="0" xfId="0" applyFont="1" applyFill="1" applyAlignment="1">
      <alignment vertical="center" wrapText="1"/>
    </xf>
    <xf numFmtId="0" fontId="47" fillId="2" borderId="0" xfId="0" applyFont="1" applyFill="1" applyAlignment="1">
      <alignment horizontal="left" vertical="center" wrapText="1"/>
    </xf>
    <xf numFmtId="0" fontId="48" fillId="2" borderId="0" xfId="0" applyFont="1" applyFill="1" applyAlignment="1">
      <alignment horizontal="center" vertical="center" wrapText="1"/>
    </xf>
    <xf numFmtId="164" fontId="48" fillId="2" borderId="0" xfId="0" applyNumberFormat="1" applyFont="1" applyFill="1" applyAlignment="1">
      <alignment vertical="center" wrapText="1"/>
    </xf>
    <xf numFmtId="164" fontId="39" fillId="2" borderId="0" xfId="0" applyNumberFormat="1" applyFont="1" applyFill="1" applyAlignment="1">
      <alignment vertical="center" wrapText="1"/>
    </xf>
    <xf numFmtId="0" fontId="4" fillId="7" borderId="0" xfId="0" applyFont="1" applyFill="1" applyAlignment="1">
      <alignment horizontal="center" vertical="center" wrapText="1"/>
    </xf>
    <xf numFmtId="164" fontId="48" fillId="2" borderId="0" xfId="0" applyNumberFormat="1" applyFont="1" applyFill="1" applyAlignment="1">
      <alignment horizontal="center" vertical="center" wrapText="1"/>
    </xf>
    <xf numFmtId="164" fontId="39" fillId="2" borderId="0" xfId="0" applyNumberFormat="1" applyFont="1" applyFill="1" applyAlignment="1">
      <alignment horizontal="center" vertical="center" wrapText="1"/>
    </xf>
    <xf numFmtId="0" fontId="15" fillId="2" borderId="15" xfId="1" applyFont="1" applyFill="1" applyBorder="1" applyAlignment="1">
      <alignment vertical="center" wrapText="1"/>
    </xf>
    <xf numFmtId="0" fontId="5" fillId="3" borderId="2" xfId="1" applyFont="1" applyFill="1" applyBorder="1" applyAlignment="1">
      <alignment horizontal="center" vertical="center" textRotation="90" wrapText="1"/>
    </xf>
    <xf numFmtId="0" fontId="5" fillId="3" borderId="5" xfId="1" applyFont="1" applyFill="1" applyBorder="1" applyAlignment="1">
      <alignment horizontal="left" vertical="center" wrapText="1"/>
    </xf>
    <xf numFmtId="0" fontId="5" fillId="3" borderId="6" xfId="0" applyFont="1" applyFill="1" applyBorder="1" applyAlignment="1">
      <alignment horizontal="center" vertical="center" wrapText="1"/>
    </xf>
    <xf numFmtId="165" fontId="49" fillId="2" borderId="9" xfId="1" applyNumberFormat="1" applyFont="1" applyFill="1" applyBorder="1" applyAlignment="1">
      <alignment horizontal="right" vertical="center" wrapText="1"/>
    </xf>
    <xf numFmtId="165" fontId="49" fillId="2" borderId="10" xfId="0" applyNumberFormat="1" applyFont="1" applyFill="1" applyBorder="1" applyAlignment="1">
      <alignment horizontal="right" vertical="center" wrapText="1"/>
    </xf>
    <xf numFmtId="165" fontId="49" fillId="2" borderId="16" xfId="0" applyNumberFormat="1" applyFont="1" applyFill="1" applyBorder="1" applyAlignment="1">
      <alignment horizontal="right" vertical="center" wrapText="1"/>
    </xf>
    <xf numFmtId="0" fontId="27" fillId="3" borderId="2" xfId="1" applyFont="1" applyFill="1" applyBorder="1" applyAlignment="1">
      <alignment horizontal="center" vertical="center" textRotation="90" wrapText="1"/>
    </xf>
    <xf numFmtId="0" fontId="27" fillId="3" borderId="5" xfId="1" applyFont="1" applyFill="1" applyBorder="1" applyAlignment="1">
      <alignment horizontal="center" vertical="center" wrapText="1"/>
    </xf>
    <xf numFmtId="164" fontId="27" fillId="3" borderId="5" xfId="1" applyNumberFormat="1" applyFont="1" applyFill="1" applyBorder="1" applyAlignment="1">
      <alignment horizontal="center" vertical="center" wrapText="1"/>
    </xf>
    <xf numFmtId="0" fontId="27" fillId="3" borderId="6" xfId="0" applyFont="1" applyFill="1" applyBorder="1" applyAlignment="1">
      <alignment horizontal="center" vertical="center" wrapText="1"/>
    </xf>
    <xf numFmtId="0" fontId="27" fillId="3" borderId="22" xfId="1" applyFont="1" applyFill="1" applyBorder="1" applyAlignment="1">
      <alignment horizontal="center" vertical="center" textRotation="90" wrapText="1"/>
    </xf>
    <xf numFmtId="0" fontId="27" fillId="3" borderId="22" xfId="1" applyFont="1" applyFill="1" applyBorder="1" applyAlignment="1">
      <alignment horizontal="center" vertical="center" wrapText="1"/>
    </xf>
    <xf numFmtId="164" fontId="27" fillId="3" borderId="22" xfId="1" applyNumberFormat="1" applyFont="1" applyFill="1" applyBorder="1" applyAlignment="1">
      <alignment horizontal="center" vertical="center" wrapText="1"/>
    </xf>
    <xf numFmtId="164" fontId="15" fillId="3" borderId="22" xfId="1" applyNumberFormat="1" applyFont="1" applyFill="1" applyBorder="1" applyAlignment="1">
      <alignment horizontal="center" vertical="center" wrapText="1"/>
    </xf>
    <xf numFmtId="0" fontId="15" fillId="3" borderId="22" xfId="0" applyFont="1" applyFill="1" applyBorder="1" applyAlignment="1">
      <alignment horizontal="center" vertical="center" wrapText="1"/>
    </xf>
    <xf numFmtId="0" fontId="31" fillId="2" borderId="15" xfId="1" applyFont="1" applyFill="1" applyBorder="1" applyAlignment="1">
      <alignment horizontal="right" vertical="center" wrapText="1"/>
    </xf>
    <xf numFmtId="0" fontId="7" fillId="2" borderId="2" xfId="1" applyFont="1" applyFill="1" applyBorder="1" applyAlignment="1">
      <alignment horizontal="center" vertical="center" wrapText="1"/>
    </xf>
    <xf numFmtId="49" fontId="32" fillId="2" borderId="5" xfId="2" applyNumberFormat="1" applyFont="1" applyFill="1" applyBorder="1" applyAlignment="1">
      <alignment vertical="center"/>
    </xf>
    <xf numFmtId="165" fontId="11" fillId="2" borderId="25" xfId="1" applyNumberFormat="1" applyFont="1" applyFill="1" applyBorder="1" applyAlignment="1">
      <alignment horizontal="right" vertical="center" wrapText="1"/>
    </xf>
    <xf numFmtId="165" fontId="12" fillId="2" borderId="46" xfId="1" applyNumberFormat="1" applyFont="1" applyFill="1" applyBorder="1" applyAlignment="1">
      <alignment horizontal="right" vertical="center" wrapText="1"/>
    </xf>
    <xf numFmtId="0" fontId="27" fillId="3" borderId="5" xfId="1" applyFont="1" applyFill="1" applyBorder="1" applyAlignment="1">
      <alignment vertical="center" wrapText="1"/>
    </xf>
    <xf numFmtId="164" fontId="15" fillId="3" borderId="5" xfId="1" applyNumberFormat="1" applyFont="1" applyFill="1" applyBorder="1" applyAlignment="1">
      <alignment horizontal="center" vertical="center" wrapText="1"/>
    </xf>
    <xf numFmtId="164" fontId="15" fillId="3" borderId="3" xfId="1" applyNumberFormat="1" applyFont="1" applyFill="1" applyBorder="1" applyAlignment="1">
      <alignment horizontal="center" vertical="center" wrapText="1"/>
    </xf>
    <xf numFmtId="165" fontId="14" fillId="2" borderId="8" xfId="1" applyNumberFormat="1" applyFont="1" applyFill="1" applyBorder="1" applyAlignment="1">
      <alignment horizontal="right" vertical="center" wrapText="1"/>
    </xf>
    <xf numFmtId="0" fontId="27" fillId="6" borderId="5" xfId="1" applyFont="1" applyFill="1" applyBorder="1" applyAlignment="1">
      <alignment horizontal="center" vertical="center" wrapText="1"/>
    </xf>
    <xf numFmtId="0" fontId="15" fillId="6" borderId="5" xfId="1" applyFont="1" applyFill="1" applyBorder="1" applyAlignment="1">
      <alignment horizontal="center" vertical="center" wrapText="1"/>
    </xf>
    <xf numFmtId="0" fontId="15" fillId="6" borderId="3" xfId="1" applyFont="1" applyFill="1" applyBorder="1" applyAlignment="1">
      <alignment horizontal="center" vertical="center" wrapText="1"/>
    </xf>
    <xf numFmtId="0" fontId="15" fillId="6" borderId="6" xfId="1" applyFont="1" applyFill="1" applyBorder="1" applyAlignment="1">
      <alignment horizontal="center" vertical="center" wrapText="1"/>
    </xf>
    <xf numFmtId="0" fontId="3" fillId="2" borderId="0" xfId="1" applyFont="1" applyFill="1" applyAlignment="1">
      <alignment horizontal="center" vertical="center" wrapText="1"/>
    </xf>
    <xf numFmtId="0" fontId="3" fillId="2" borderId="1" xfId="1" applyFont="1" applyFill="1" applyBorder="1" applyAlignment="1">
      <alignment horizontal="center" vertical="center" wrapText="1"/>
    </xf>
    <xf numFmtId="0" fontId="6" fillId="3" borderId="3" xfId="1" applyFont="1" applyFill="1" applyBorder="1" applyAlignment="1">
      <alignment horizontal="center" vertical="center" wrapText="1"/>
    </xf>
    <xf numFmtId="0" fontId="6" fillId="3" borderId="4" xfId="1" applyFont="1" applyFill="1" applyBorder="1" applyAlignment="1">
      <alignment horizontal="center" vertical="center" wrapText="1"/>
    </xf>
    <xf numFmtId="0" fontId="7" fillId="2" borderId="11" xfId="1" applyFont="1" applyFill="1" applyBorder="1" applyAlignment="1">
      <alignment horizontal="center" vertical="center" wrapText="1"/>
    </xf>
    <xf numFmtId="0" fontId="7" fillId="2" borderId="7" xfId="1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17" xfId="0" applyFont="1" applyFill="1" applyBorder="1" applyAlignment="1">
      <alignment horizontal="center" vertical="center" wrapText="1"/>
    </xf>
    <xf numFmtId="0" fontId="10" fillId="2" borderId="15" xfId="1" applyFont="1" applyFill="1" applyBorder="1" applyAlignment="1">
      <alignment horizontal="center" vertical="center" wrapText="1"/>
    </xf>
    <xf numFmtId="0" fontId="10" fillId="2" borderId="8" xfId="1" applyFont="1" applyFill="1" applyBorder="1" applyAlignment="1">
      <alignment horizontal="center" vertical="center" wrapText="1"/>
    </xf>
    <xf numFmtId="165" fontId="10" fillId="2" borderId="15" xfId="1" applyNumberFormat="1" applyFont="1" applyFill="1" applyBorder="1" applyAlignment="1">
      <alignment horizontal="center" vertical="center" wrapText="1"/>
    </xf>
    <xf numFmtId="165" fontId="10" fillId="2" borderId="8" xfId="1" applyNumberFormat="1" applyFont="1" applyFill="1" applyBorder="1" applyAlignment="1">
      <alignment horizontal="center" vertical="center" wrapText="1"/>
    </xf>
    <xf numFmtId="165" fontId="11" fillId="2" borderId="15" xfId="1" applyNumberFormat="1" applyFont="1" applyFill="1" applyBorder="1" applyAlignment="1">
      <alignment horizontal="center" vertical="center" wrapText="1"/>
    </xf>
    <xf numFmtId="165" fontId="11" fillId="2" borderId="8" xfId="1" applyNumberFormat="1" applyFont="1" applyFill="1" applyBorder="1" applyAlignment="1">
      <alignment horizontal="center" vertical="center" wrapText="1"/>
    </xf>
    <xf numFmtId="165" fontId="11" fillId="2" borderId="16" xfId="0" applyNumberFormat="1" applyFont="1" applyFill="1" applyBorder="1" applyAlignment="1">
      <alignment horizontal="center" vertical="center" wrapText="1"/>
    </xf>
    <xf numFmtId="165" fontId="11" fillId="2" borderId="18" xfId="0" applyNumberFormat="1" applyFont="1" applyFill="1" applyBorder="1" applyAlignment="1">
      <alignment horizontal="center" vertical="center" wrapText="1"/>
    </xf>
    <xf numFmtId="0" fontId="8" fillId="2" borderId="15" xfId="1" applyFont="1" applyFill="1" applyBorder="1" applyAlignment="1">
      <alignment horizontal="center" vertical="center" wrapText="1"/>
    </xf>
    <xf numFmtId="0" fontId="8" fillId="2" borderId="22" xfId="1" applyFont="1" applyFill="1" applyBorder="1" applyAlignment="1">
      <alignment horizontal="center" vertical="center" wrapText="1"/>
    </xf>
    <xf numFmtId="0" fontId="8" fillId="2" borderId="8" xfId="1" applyFont="1" applyFill="1" applyBorder="1" applyAlignment="1">
      <alignment horizontal="center" vertical="center" wrapText="1"/>
    </xf>
    <xf numFmtId="0" fontId="14" fillId="2" borderId="15" xfId="1" applyFont="1" applyFill="1" applyBorder="1" applyAlignment="1">
      <alignment horizontal="center" vertical="center" wrapText="1"/>
    </xf>
    <xf numFmtId="0" fontId="14" fillId="2" borderId="22" xfId="1" applyFont="1" applyFill="1" applyBorder="1" applyAlignment="1">
      <alignment horizontal="center" vertical="center" wrapText="1"/>
    </xf>
    <xf numFmtId="0" fontId="14" fillId="2" borderId="8" xfId="1" applyFont="1" applyFill="1" applyBorder="1" applyAlignment="1">
      <alignment horizontal="center" vertical="center" wrapText="1"/>
    </xf>
    <xf numFmtId="166" fontId="10" fillId="2" borderId="15" xfId="1" applyNumberFormat="1" applyFont="1" applyFill="1" applyBorder="1" applyAlignment="1">
      <alignment horizontal="center" vertical="center" wrapText="1"/>
    </xf>
    <xf numFmtId="166" fontId="10" fillId="2" borderId="22" xfId="1" applyNumberFormat="1" applyFont="1" applyFill="1" applyBorder="1" applyAlignment="1">
      <alignment horizontal="center" vertical="center" wrapText="1"/>
    </xf>
    <xf numFmtId="166" fontId="10" fillId="2" borderId="8" xfId="1" applyNumberFormat="1" applyFont="1" applyFill="1" applyBorder="1" applyAlignment="1">
      <alignment horizontal="center" vertical="center" wrapText="1"/>
    </xf>
    <xf numFmtId="165" fontId="10" fillId="2" borderId="22" xfId="1" applyNumberFormat="1" applyFont="1" applyFill="1" applyBorder="1" applyAlignment="1">
      <alignment horizontal="center" vertical="center" wrapText="1"/>
    </xf>
    <xf numFmtId="0" fontId="16" fillId="4" borderId="21" xfId="1" applyFont="1" applyFill="1" applyBorder="1" applyAlignment="1">
      <alignment horizontal="center" vertical="center" wrapText="1"/>
    </xf>
    <xf numFmtId="0" fontId="16" fillId="4" borderId="20" xfId="1" applyFont="1" applyFill="1" applyBorder="1" applyAlignment="1">
      <alignment horizontal="center" vertical="center" wrapText="1"/>
    </xf>
    <xf numFmtId="0" fontId="16" fillId="4" borderId="13" xfId="1" applyFont="1" applyFill="1" applyBorder="1" applyAlignment="1">
      <alignment horizontal="center" vertical="center" wrapText="1"/>
    </xf>
    <xf numFmtId="0" fontId="14" fillId="2" borderId="25" xfId="1" applyFont="1" applyFill="1" applyBorder="1" applyAlignment="1">
      <alignment horizontal="center" vertical="center" wrapText="1"/>
    </xf>
    <xf numFmtId="0" fontId="18" fillId="2" borderId="15" xfId="1" applyFont="1" applyFill="1" applyBorder="1" applyAlignment="1">
      <alignment horizontal="left" vertical="center" wrapText="1"/>
    </xf>
    <xf numFmtId="0" fontId="18" fillId="2" borderId="25" xfId="1" applyFont="1" applyFill="1" applyBorder="1" applyAlignment="1">
      <alignment horizontal="left" vertical="center" wrapText="1"/>
    </xf>
    <xf numFmtId="166" fontId="10" fillId="2" borderId="25" xfId="1" applyNumberFormat="1" applyFont="1" applyFill="1" applyBorder="1" applyAlignment="1">
      <alignment horizontal="center" vertical="center" wrapText="1"/>
    </xf>
    <xf numFmtId="165" fontId="10" fillId="2" borderId="25" xfId="1" applyNumberFormat="1" applyFont="1" applyFill="1" applyBorder="1" applyAlignment="1">
      <alignment horizontal="center" vertical="center" wrapText="1"/>
    </xf>
    <xf numFmtId="0" fontId="18" fillId="2" borderId="28" xfId="1" applyFont="1" applyFill="1" applyBorder="1" applyAlignment="1">
      <alignment horizontal="left" vertical="center" wrapText="1"/>
    </xf>
    <xf numFmtId="0" fontId="18" fillId="2" borderId="8" xfId="1" applyFont="1" applyFill="1" applyBorder="1" applyAlignment="1">
      <alignment horizontal="left" vertical="center" wrapText="1"/>
    </xf>
    <xf numFmtId="166" fontId="10" fillId="2" borderId="28" xfId="1" applyNumberFormat="1" applyFont="1" applyFill="1" applyBorder="1" applyAlignment="1">
      <alignment horizontal="center" vertical="center" wrapText="1"/>
    </xf>
    <xf numFmtId="165" fontId="10" fillId="2" borderId="28" xfId="1" applyNumberFormat="1" applyFont="1" applyFill="1" applyBorder="1" applyAlignment="1">
      <alignment horizontal="center" vertical="center" wrapText="1"/>
    </xf>
    <xf numFmtId="0" fontId="10" fillId="2" borderId="15" xfId="1" applyFont="1" applyFill="1" applyBorder="1" applyAlignment="1">
      <alignment horizontal="right" vertical="center" wrapText="1"/>
    </xf>
    <xf numFmtId="0" fontId="10" fillId="2" borderId="22" xfId="1" applyFont="1" applyFill="1" applyBorder="1" applyAlignment="1">
      <alignment horizontal="right" vertical="center" wrapText="1"/>
    </xf>
    <xf numFmtId="0" fontId="10" fillId="2" borderId="8" xfId="1" applyFont="1" applyFill="1" applyBorder="1" applyAlignment="1">
      <alignment horizontal="right" vertical="center" wrapText="1"/>
    </xf>
    <xf numFmtId="0" fontId="8" fillId="2" borderId="28" xfId="1" applyFont="1" applyFill="1" applyBorder="1" applyAlignment="1">
      <alignment horizontal="center" vertical="center" wrapText="1"/>
    </xf>
    <xf numFmtId="0" fontId="8" fillId="2" borderId="25" xfId="1" applyFont="1" applyFill="1" applyBorder="1" applyAlignment="1">
      <alignment horizontal="center" vertical="center" wrapText="1"/>
    </xf>
    <xf numFmtId="0" fontId="15" fillId="2" borderId="15" xfId="1" applyFont="1" applyFill="1" applyBorder="1" applyAlignment="1">
      <alignment vertical="center" wrapText="1"/>
    </xf>
    <xf numFmtId="0" fontId="15" fillId="2" borderId="8" xfId="1" applyFont="1" applyFill="1" applyBorder="1" applyAlignment="1">
      <alignment vertical="center" wrapText="1"/>
    </xf>
    <xf numFmtId="0" fontId="7" fillId="2" borderId="31" xfId="1" applyFont="1" applyFill="1" applyBorder="1" applyAlignment="1">
      <alignment horizontal="center" vertical="center" wrapText="1"/>
    </xf>
    <xf numFmtId="0" fontId="30" fillId="4" borderId="32" xfId="1" applyFont="1" applyFill="1" applyBorder="1" applyAlignment="1">
      <alignment horizontal="center" vertical="center" wrapText="1"/>
    </xf>
    <xf numFmtId="0" fontId="30" fillId="4" borderId="0" xfId="1" applyFont="1" applyFill="1" applyAlignment="1">
      <alignment horizontal="center" vertical="center" wrapText="1"/>
    </xf>
    <xf numFmtId="0" fontId="30" fillId="4" borderId="33" xfId="1" applyFont="1" applyFill="1" applyBorder="1" applyAlignment="1">
      <alignment horizontal="center" vertical="center" wrapText="1"/>
    </xf>
    <xf numFmtId="0" fontId="30" fillId="5" borderId="35" xfId="1" applyFont="1" applyFill="1" applyBorder="1" applyAlignment="1">
      <alignment horizontal="center" vertical="center" wrapText="1"/>
    </xf>
    <xf numFmtId="0" fontId="30" fillId="5" borderId="36" xfId="1" applyFont="1" applyFill="1" applyBorder="1" applyAlignment="1">
      <alignment horizontal="center" vertical="center" wrapText="1"/>
    </xf>
    <xf numFmtId="0" fontId="30" fillId="5" borderId="37" xfId="1" applyFont="1" applyFill="1" applyBorder="1" applyAlignment="1">
      <alignment horizontal="center" vertical="center" wrapText="1"/>
    </xf>
    <xf numFmtId="0" fontId="7" fillId="2" borderId="30" xfId="1" applyFont="1" applyFill="1" applyBorder="1" applyAlignment="1">
      <alignment horizontal="center" vertical="center" wrapText="1"/>
    </xf>
    <xf numFmtId="0" fontId="14" fillId="2" borderId="28" xfId="1" applyFont="1" applyFill="1" applyBorder="1" applyAlignment="1">
      <alignment horizontal="center" vertical="center" wrapText="1"/>
    </xf>
    <xf numFmtId="0" fontId="15" fillId="2" borderId="28" xfId="1" applyFont="1" applyFill="1" applyBorder="1" applyAlignment="1">
      <alignment horizontal="left" vertical="center" wrapText="1"/>
    </xf>
    <xf numFmtId="0" fontId="15" fillId="2" borderId="8" xfId="1" applyFont="1" applyFill="1" applyBorder="1" applyAlignment="1">
      <alignment horizontal="left" vertical="center" wrapText="1"/>
    </xf>
    <xf numFmtId="166" fontId="31" fillId="2" borderId="28" xfId="1" applyNumberFormat="1" applyFont="1" applyFill="1" applyBorder="1" applyAlignment="1">
      <alignment horizontal="center" vertical="center" wrapText="1"/>
    </xf>
    <xf numFmtId="166" fontId="31" fillId="2" borderId="8" xfId="1" applyNumberFormat="1" applyFont="1" applyFill="1" applyBorder="1" applyAlignment="1">
      <alignment horizontal="center" vertical="center" wrapText="1"/>
    </xf>
    <xf numFmtId="0" fontId="8" fillId="2" borderId="14" xfId="1" applyFont="1" applyFill="1" applyBorder="1" applyAlignment="1">
      <alignment horizontal="center" vertical="center" wrapText="1"/>
    </xf>
    <xf numFmtId="0" fontId="8" fillId="2" borderId="24" xfId="1" applyFont="1" applyFill="1" applyBorder="1" applyAlignment="1">
      <alignment horizontal="center" vertical="center" wrapText="1"/>
    </xf>
    <xf numFmtId="0" fontId="14" fillId="2" borderId="14" xfId="1" applyFont="1" applyFill="1" applyBorder="1" applyAlignment="1">
      <alignment horizontal="center" vertical="center" wrapText="1"/>
    </xf>
    <xf numFmtId="0" fontId="14" fillId="2" borderId="24" xfId="1" applyFont="1" applyFill="1" applyBorder="1" applyAlignment="1">
      <alignment horizontal="center" vertical="center" wrapText="1"/>
    </xf>
    <xf numFmtId="166" fontId="31" fillId="2" borderId="14" xfId="1" applyNumberFormat="1" applyFont="1" applyFill="1" applyBorder="1" applyAlignment="1">
      <alignment horizontal="center" vertical="center" wrapText="1"/>
    </xf>
    <xf numFmtId="166" fontId="31" fillId="2" borderId="24" xfId="1" applyNumberFormat="1" applyFont="1" applyFill="1" applyBorder="1" applyAlignment="1">
      <alignment horizontal="center" vertical="center" wrapText="1"/>
    </xf>
    <xf numFmtId="0" fontId="6" fillId="3" borderId="22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0" xfId="1" applyFont="1" applyFill="1" applyBorder="1" applyAlignment="1">
      <alignment horizontal="center" vertical="center" wrapText="1"/>
    </xf>
    <xf numFmtId="0" fontId="30" fillId="4" borderId="13" xfId="1" applyFont="1" applyFill="1" applyBorder="1" applyAlignment="1">
      <alignment horizontal="center" vertical="center" wrapText="1"/>
    </xf>
    <xf numFmtId="0" fontId="7" fillId="2" borderId="38" xfId="1" applyFont="1" applyFill="1" applyBorder="1" applyAlignment="1">
      <alignment horizontal="center" vertical="center" wrapText="1"/>
    </xf>
    <xf numFmtId="0" fontId="7" fillId="2" borderId="19" xfId="1" applyFont="1" applyFill="1" applyBorder="1" applyAlignment="1">
      <alignment horizontal="center" vertical="center" wrapText="1"/>
    </xf>
    <xf numFmtId="0" fontId="8" fillId="2" borderId="39" xfId="1" applyFont="1" applyFill="1" applyBorder="1" applyAlignment="1">
      <alignment horizontal="center" vertical="center" wrapText="1"/>
    </xf>
    <xf numFmtId="0" fontId="14" fillId="2" borderId="39" xfId="1" applyFont="1" applyFill="1" applyBorder="1" applyAlignment="1">
      <alignment horizontal="center" vertical="center" wrapText="1"/>
    </xf>
    <xf numFmtId="0" fontId="15" fillId="2" borderId="39" xfId="1" applyFont="1" applyFill="1" applyBorder="1" applyAlignment="1">
      <alignment horizontal="left" vertical="center" wrapText="1"/>
    </xf>
    <xf numFmtId="0" fontId="15" fillId="2" borderId="14" xfId="1" applyFont="1" applyFill="1" applyBorder="1" applyAlignment="1">
      <alignment horizontal="left" vertical="center" wrapText="1"/>
    </xf>
    <xf numFmtId="0" fontId="19" fillId="2" borderId="28" xfId="1" applyFont="1" applyFill="1" applyBorder="1" applyAlignment="1">
      <alignment horizontal="center" vertical="center" wrapText="1"/>
    </xf>
    <xf numFmtId="0" fontId="19" fillId="2" borderId="22" xfId="1" applyFont="1" applyFill="1" applyBorder="1" applyAlignment="1">
      <alignment horizontal="center" vertical="center" wrapText="1"/>
    </xf>
    <xf numFmtId="0" fontId="19" fillId="2" borderId="8" xfId="1" applyFont="1" applyFill="1" applyBorder="1" applyAlignment="1">
      <alignment horizontal="center" vertical="center" wrapText="1"/>
    </xf>
    <xf numFmtId="0" fontId="8" fillId="0" borderId="14" xfId="1" applyFont="1" applyBorder="1" applyAlignment="1">
      <alignment horizontal="center" vertical="center" wrapText="1"/>
    </xf>
    <xf numFmtId="0" fontId="18" fillId="2" borderId="14" xfId="1" applyFont="1" applyFill="1" applyBorder="1" applyAlignment="1">
      <alignment horizontal="left" vertical="center" wrapText="1"/>
    </xf>
    <xf numFmtId="165" fontId="28" fillId="2" borderId="15" xfId="1" applyNumberFormat="1" applyFont="1" applyFill="1" applyBorder="1" applyAlignment="1">
      <alignment horizontal="center" vertical="center" wrapText="1"/>
    </xf>
    <xf numFmtId="165" fontId="28" fillId="2" borderId="22" xfId="1" applyNumberFormat="1" applyFont="1" applyFill="1" applyBorder="1" applyAlignment="1">
      <alignment horizontal="center" vertical="center" wrapText="1"/>
    </xf>
    <xf numFmtId="165" fontId="28" fillId="2" borderId="8" xfId="1" applyNumberFormat="1" applyFont="1" applyFill="1" applyBorder="1" applyAlignment="1">
      <alignment horizontal="center" vertical="center" wrapText="1"/>
    </xf>
    <xf numFmtId="165" fontId="20" fillId="2" borderId="15" xfId="1" applyNumberFormat="1" applyFont="1" applyFill="1" applyBorder="1" applyAlignment="1">
      <alignment horizontal="center" vertical="center" wrapText="1"/>
    </xf>
    <xf numFmtId="165" fontId="20" fillId="2" borderId="22" xfId="1" applyNumberFormat="1" applyFont="1" applyFill="1" applyBorder="1" applyAlignment="1">
      <alignment horizontal="center" vertical="center" wrapText="1"/>
    </xf>
    <xf numFmtId="165" fontId="20" fillId="2" borderId="8" xfId="1" applyNumberFormat="1" applyFont="1" applyFill="1" applyBorder="1" applyAlignment="1">
      <alignment horizontal="center" vertical="center" wrapText="1"/>
    </xf>
    <xf numFmtId="165" fontId="37" fillId="2" borderId="16" xfId="0" applyNumberFormat="1" applyFont="1" applyFill="1" applyBorder="1" applyAlignment="1">
      <alignment horizontal="center" vertical="center" wrapText="1"/>
    </xf>
    <xf numFmtId="165" fontId="37" fillId="2" borderId="40" xfId="0" applyNumberFormat="1" applyFont="1" applyFill="1" applyBorder="1" applyAlignment="1">
      <alignment horizontal="center" vertical="center" wrapText="1"/>
    </xf>
    <xf numFmtId="165" fontId="37" fillId="2" borderId="18" xfId="0" applyNumberFormat="1" applyFont="1" applyFill="1" applyBorder="1" applyAlignment="1">
      <alignment horizontal="center" vertical="center" wrapText="1"/>
    </xf>
    <xf numFmtId="0" fontId="30" fillId="4" borderId="41" xfId="0" applyFont="1" applyFill="1" applyBorder="1" applyAlignment="1">
      <alignment horizontal="center" vertical="center" wrapText="1"/>
    </xf>
    <xf numFmtId="0" fontId="30" fillId="4" borderId="1" xfId="0" applyFont="1" applyFill="1" applyBorder="1" applyAlignment="1">
      <alignment horizontal="center" vertical="center" wrapText="1"/>
    </xf>
    <xf numFmtId="0" fontId="30" fillId="4" borderId="42" xfId="0" applyFont="1" applyFill="1" applyBorder="1" applyAlignment="1">
      <alignment horizontal="center" vertical="center" wrapText="1"/>
    </xf>
    <xf numFmtId="0" fontId="5" fillId="0" borderId="36" xfId="1" applyFont="1" applyBorder="1" applyAlignment="1">
      <alignment horizontal="left" vertical="center" wrapText="1"/>
    </xf>
    <xf numFmtId="0" fontId="5" fillId="0" borderId="0" xfId="1" applyFont="1" applyAlignment="1">
      <alignment horizontal="left" vertical="center" wrapText="1"/>
    </xf>
    <xf numFmtId="0" fontId="19" fillId="2" borderId="14" xfId="1" applyFont="1" applyFill="1" applyBorder="1" applyAlignment="1">
      <alignment horizontal="center" vertical="center" wrapText="1"/>
    </xf>
    <xf numFmtId="165" fontId="19" fillId="2" borderId="14" xfId="1" applyNumberFormat="1" applyFont="1" applyFill="1" applyBorder="1" applyAlignment="1">
      <alignment horizontal="center" vertical="center" wrapText="1"/>
    </xf>
    <xf numFmtId="0" fontId="6" fillId="6" borderId="43" xfId="1" applyFont="1" applyFill="1" applyBorder="1" applyAlignment="1">
      <alignment horizontal="center" vertical="center" wrapText="1"/>
    </xf>
    <xf numFmtId="0" fontId="6" fillId="6" borderId="44" xfId="1" applyFont="1" applyFill="1" applyBorder="1" applyAlignment="1">
      <alignment horizontal="center" vertical="center" wrapText="1"/>
    </xf>
    <xf numFmtId="0" fontId="6" fillId="6" borderId="4" xfId="1" applyFont="1" applyFill="1" applyBorder="1" applyAlignment="1">
      <alignment horizontal="center" vertical="center" wrapText="1"/>
    </xf>
    <xf numFmtId="0" fontId="7" fillId="0" borderId="30" xfId="1" applyFont="1" applyBorder="1" applyAlignment="1">
      <alignment horizontal="center" vertical="center" wrapText="1"/>
    </xf>
    <xf numFmtId="0" fontId="7" fillId="0" borderId="31" xfId="1" applyFont="1" applyBorder="1" applyAlignment="1">
      <alignment horizontal="center" vertical="center" wrapText="1"/>
    </xf>
    <xf numFmtId="0" fontId="7" fillId="0" borderId="45" xfId="1" applyFont="1" applyBorder="1" applyAlignment="1">
      <alignment horizontal="center" vertical="center" wrapText="1"/>
    </xf>
    <xf numFmtId="0" fontId="8" fillId="0" borderId="8" xfId="1" applyFont="1" applyBorder="1" applyAlignment="1">
      <alignment horizontal="center" vertical="center" wrapText="1"/>
    </xf>
    <xf numFmtId="0" fontId="8" fillId="0" borderId="24" xfId="1" applyFont="1" applyBorder="1" applyAlignment="1">
      <alignment horizontal="center" vertical="center" wrapText="1"/>
    </xf>
    <xf numFmtId="0" fontId="27" fillId="2" borderId="8" xfId="1" applyFont="1" applyFill="1" applyBorder="1" applyAlignment="1">
      <alignment horizontal="left" vertical="center" wrapText="1"/>
    </xf>
    <xf numFmtId="0" fontId="27" fillId="2" borderId="14" xfId="1" applyFont="1" applyFill="1" applyBorder="1" applyAlignment="1">
      <alignment horizontal="left" vertical="center" wrapText="1"/>
    </xf>
    <xf numFmtId="0" fontId="27" fillId="2" borderId="24" xfId="1" applyFont="1" applyFill="1" applyBorder="1" applyAlignment="1">
      <alignment horizontal="left" vertical="center" wrapText="1"/>
    </xf>
    <xf numFmtId="0" fontId="41" fillId="7" borderId="0" xfId="0" applyFont="1" applyFill="1" applyAlignment="1">
      <alignment horizontal="left" vertical="center" wrapText="1"/>
    </xf>
    <xf numFmtId="0" fontId="41" fillId="7" borderId="1" xfId="0" applyFont="1" applyFill="1" applyBorder="1" applyAlignment="1">
      <alignment horizontal="left" vertical="center" wrapText="1"/>
    </xf>
    <xf numFmtId="0" fontId="7" fillId="2" borderId="45" xfId="1" applyFont="1" applyFill="1" applyBorder="1" applyAlignment="1">
      <alignment horizontal="center" vertical="center" wrapText="1"/>
    </xf>
    <xf numFmtId="0" fontId="42" fillId="0" borderId="8" xfId="0" applyFont="1" applyBorder="1" applyAlignment="1">
      <alignment horizontal="center" vertical="center"/>
    </xf>
    <xf numFmtId="0" fontId="42" fillId="0" borderId="14" xfId="0" applyFont="1" applyBorder="1" applyAlignment="1">
      <alignment horizontal="center" vertical="center"/>
    </xf>
    <xf numFmtId="0" fontId="42" fillId="0" borderId="15" xfId="0" applyFont="1" applyBorder="1" applyAlignment="1">
      <alignment horizontal="center" vertical="center"/>
    </xf>
    <xf numFmtId="0" fontId="27" fillId="2" borderId="15" xfId="1" applyFont="1" applyFill="1" applyBorder="1" applyAlignment="1">
      <alignment horizontal="left" vertical="center" wrapText="1"/>
    </xf>
    <xf numFmtId="0" fontId="27" fillId="3" borderId="3" xfId="1" applyFont="1" applyFill="1" applyBorder="1" applyAlignment="1">
      <alignment horizontal="center" vertical="center" wrapText="1"/>
    </xf>
    <xf numFmtId="0" fontId="27" fillId="3" borderId="4" xfId="1" applyFont="1" applyFill="1" applyBorder="1" applyAlignment="1">
      <alignment horizontal="center" vertical="center" wrapText="1"/>
    </xf>
    <xf numFmtId="0" fontId="27" fillId="3" borderId="22" xfId="1" applyFont="1" applyFill="1" applyBorder="1" applyAlignment="1">
      <alignment horizontal="center" vertical="center" wrapText="1"/>
    </xf>
    <xf numFmtId="0" fontId="15" fillId="2" borderId="15" xfId="1" applyFont="1" applyFill="1" applyBorder="1" applyAlignment="1">
      <alignment horizontal="center" vertical="center" wrapText="1"/>
    </xf>
    <xf numFmtId="0" fontId="15" fillId="2" borderId="22" xfId="1" applyFont="1" applyFill="1" applyBorder="1" applyAlignment="1">
      <alignment horizontal="center" vertical="center" wrapText="1"/>
    </xf>
    <xf numFmtId="0" fontId="15" fillId="2" borderId="25" xfId="1" applyFont="1" applyFill="1" applyBorder="1" applyAlignment="1">
      <alignment horizontal="center" vertical="center" wrapText="1"/>
    </xf>
    <xf numFmtId="0" fontId="31" fillId="2" borderId="15" xfId="1" applyFont="1" applyFill="1" applyBorder="1" applyAlignment="1">
      <alignment horizontal="center" vertical="center" wrapText="1"/>
    </xf>
    <xf numFmtId="0" fontId="31" fillId="2" borderId="22" xfId="1" applyFont="1" applyFill="1" applyBorder="1" applyAlignment="1">
      <alignment horizontal="center" vertical="center" wrapText="1"/>
    </xf>
    <xf numFmtId="0" fontId="31" fillId="2" borderId="25" xfId="1" applyFont="1" applyFill="1" applyBorder="1" applyAlignment="1">
      <alignment horizontal="center" vertical="center" wrapText="1"/>
    </xf>
    <xf numFmtId="166" fontId="31" fillId="2" borderId="15" xfId="1" applyNumberFormat="1" applyFont="1" applyFill="1" applyBorder="1" applyAlignment="1">
      <alignment horizontal="center" vertical="center" wrapText="1"/>
    </xf>
    <xf numFmtId="0" fontId="5" fillId="3" borderId="3" xfId="1" applyFont="1" applyFill="1" applyBorder="1" applyAlignment="1">
      <alignment horizontal="center" vertical="center" wrapText="1"/>
    </xf>
    <xf numFmtId="0" fontId="5" fillId="3" borderId="4" xfId="1" applyFont="1" applyFill="1" applyBorder="1" applyAlignment="1">
      <alignment horizontal="center" vertical="center" wrapText="1"/>
    </xf>
  </cellXfs>
  <cellStyles count="3">
    <cellStyle name="Normal" xfId="0" builtinId="0"/>
    <cellStyle name="Normal 2" xfId="1" xr:uid="{BA6FD2B7-A68F-4181-B316-B4D5017EDC12}"/>
    <cellStyle name="Normal 4" xfId="2" xr:uid="{20539639-2B9F-41F3-BE1F-FFB9DAB99D8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117" Type="http://schemas.openxmlformats.org/officeDocument/2006/relationships/image" Target="../media/image117.jpe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16" Type="http://schemas.openxmlformats.org/officeDocument/2006/relationships/image" Target="../media/image116.jpeg"/><Relationship Id="rId124" Type="http://schemas.openxmlformats.org/officeDocument/2006/relationships/image" Target="../media/image124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jpeg"/><Relationship Id="rId81" Type="http://schemas.openxmlformats.org/officeDocument/2006/relationships/image" Target="../media/image81.pn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png"/><Relationship Id="rId122" Type="http://schemas.openxmlformats.org/officeDocument/2006/relationships/image" Target="../media/image12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jpe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/Relationships>
</file>

<file path=xl/drawings/_rels/drawing2.xml.rels><?xml version="1.0" encoding="UTF-8" standalone="yes"?>
<Relationships xmlns="http://schemas.openxmlformats.org/package/2006/relationships"><Relationship Id="rId26" Type="http://schemas.openxmlformats.org/officeDocument/2006/relationships/image" Target="../media/image93.jpeg"/><Relationship Id="rId117" Type="http://schemas.openxmlformats.org/officeDocument/2006/relationships/image" Target="../media/image100.jpeg"/><Relationship Id="rId21" Type="http://schemas.openxmlformats.org/officeDocument/2006/relationships/image" Target="../media/image76.png"/><Relationship Id="rId42" Type="http://schemas.openxmlformats.org/officeDocument/2006/relationships/image" Target="../media/image46.png"/><Relationship Id="rId47" Type="http://schemas.openxmlformats.org/officeDocument/2006/relationships/image" Target="../media/image11.jpeg"/><Relationship Id="rId63" Type="http://schemas.openxmlformats.org/officeDocument/2006/relationships/image" Target="../media/image24.png"/><Relationship Id="rId68" Type="http://schemas.openxmlformats.org/officeDocument/2006/relationships/image" Target="../media/image53.png"/><Relationship Id="rId84" Type="http://schemas.openxmlformats.org/officeDocument/2006/relationships/image" Target="../media/image82.png"/><Relationship Id="rId89" Type="http://schemas.openxmlformats.org/officeDocument/2006/relationships/image" Target="../media/image16.jpeg"/><Relationship Id="rId112" Type="http://schemas.openxmlformats.org/officeDocument/2006/relationships/image" Target="../media/image15.png"/><Relationship Id="rId16" Type="http://schemas.openxmlformats.org/officeDocument/2006/relationships/image" Target="../media/image43.png"/><Relationship Id="rId107" Type="http://schemas.openxmlformats.org/officeDocument/2006/relationships/image" Target="../media/image119.jpeg"/><Relationship Id="rId11" Type="http://schemas.openxmlformats.org/officeDocument/2006/relationships/image" Target="../media/image110.jpeg"/><Relationship Id="rId24" Type="http://schemas.openxmlformats.org/officeDocument/2006/relationships/image" Target="../media/image91.jpeg"/><Relationship Id="rId32" Type="http://schemas.openxmlformats.org/officeDocument/2006/relationships/image" Target="../media/image6.png"/><Relationship Id="rId37" Type="http://schemas.openxmlformats.org/officeDocument/2006/relationships/image" Target="../media/image39.png"/><Relationship Id="rId40" Type="http://schemas.openxmlformats.org/officeDocument/2006/relationships/image" Target="../media/image44.png"/><Relationship Id="rId45" Type="http://schemas.openxmlformats.org/officeDocument/2006/relationships/image" Target="../media/image9.png"/><Relationship Id="rId53" Type="http://schemas.openxmlformats.org/officeDocument/2006/relationships/image" Target="../media/image50.png"/><Relationship Id="rId58" Type="http://schemas.openxmlformats.org/officeDocument/2006/relationships/image" Target="../media/image14.png"/><Relationship Id="rId66" Type="http://schemas.openxmlformats.org/officeDocument/2006/relationships/image" Target="../media/image37.png"/><Relationship Id="rId74" Type="http://schemas.openxmlformats.org/officeDocument/2006/relationships/image" Target="../media/image32.png"/><Relationship Id="rId79" Type="http://schemas.openxmlformats.org/officeDocument/2006/relationships/image" Target="../media/image57.png"/><Relationship Id="rId87" Type="http://schemas.openxmlformats.org/officeDocument/2006/relationships/image" Target="../media/image86.jpeg"/><Relationship Id="rId102" Type="http://schemas.openxmlformats.org/officeDocument/2006/relationships/image" Target="../media/image101.png"/><Relationship Id="rId110" Type="http://schemas.openxmlformats.org/officeDocument/2006/relationships/image" Target="../media/image122.jpeg"/><Relationship Id="rId115" Type="http://schemas.openxmlformats.org/officeDocument/2006/relationships/image" Target="../media/image98.jpeg"/><Relationship Id="rId5" Type="http://schemas.openxmlformats.org/officeDocument/2006/relationships/image" Target="../media/image80.png"/><Relationship Id="rId61" Type="http://schemas.openxmlformats.org/officeDocument/2006/relationships/image" Target="../media/image21.png"/><Relationship Id="rId82" Type="http://schemas.openxmlformats.org/officeDocument/2006/relationships/image" Target="../media/image61.png"/><Relationship Id="rId90" Type="http://schemas.openxmlformats.org/officeDocument/2006/relationships/image" Target="../media/image63.png"/><Relationship Id="rId95" Type="http://schemas.openxmlformats.org/officeDocument/2006/relationships/image" Target="../media/image68.png"/><Relationship Id="rId19" Type="http://schemas.openxmlformats.org/officeDocument/2006/relationships/image" Target="../media/image74.png"/><Relationship Id="rId14" Type="http://schemas.openxmlformats.org/officeDocument/2006/relationships/image" Target="../media/image27.png"/><Relationship Id="rId22" Type="http://schemas.openxmlformats.org/officeDocument/2006/relationships/image" Target="../media/image88.jpeg"/><Relationship Id="rId27" Type="http://schemas.openxmlformats.org/officeDocument/2006/relationships/image" Target="../media/image103.jpeg"/><Relationship Id="rId30" Type="http://schemas.openxmlformats.org/officeDocument/2006/relationships/image" Target="../media/image2.png"/><Relationship Id="rId35" Type="http://schemas.openxmlformats.org/officeDocument/2006/relationships/image" Target="../media/image13.jpeg"/><Relationship Id="rId43" Type="http://schemas.openxmlformats.org/officeDocument/2006/relationships/image" Target="../media/image112.jpeg"/><Relationship Id="rId48" Type="http://schemas.openxmlformats.org/officeDocument/2006/relationships/image" Target="../media/image29.png"/><Relationship Id="rId56" Type="http://schemas.openxmlformats.org/officeDocument/2006/relationships/image" Target="../media/image83.png"/><Relationship Id="rId64" Type="http://schemas.openxmlformats.org/officeDocument/2006/relationships/image" Target="../media/image26.png"/><Relationship Id="rId69" Type="http://schemas.openxmlformats.org/officeDocument/2006/relationships/image" Target="../media/image54.png"/><Relationship Id="rId77" Type="http://schemas.openxmlformats.org/officeDocument/2006/relationships/image" Target="../media/image38.png"/><Relationship Id="rId100" Type="http://schemas.openxmlformats.org/officeDocument/2006/relationships/image" Target="../media/image114.jpeg"/><Relationship Id="rId105" Type="http://schemas.openxmlformats.org/officeDocument/2006/relationships/image" Target="../media/image117.jpeg"/><Relationship Id="rId113" Type="http://schemas.openxmlformats.org/officeDocument/2006/relationships/image" Target="../media/image17.png"/><Relationship Id="rId118" Type="http://schemas.openxmlformats.org/officeDocument/2006/relationships/image" Target="../media/image78.jpeg"/><Relationship Id="rId8" Type="http://schemas.openxmlformats.org/officeDocument/2006/relationships/image" Target="../media/image107.jpeg"/><Relationship Id="rId51" Type="http://schemas.openxmlformats.org/officeDocument/2006/relationships/image" Target="../media/image48.png"/><Relationship Id="rId72" Type="http://schemas.openxmlformats.org/officeDocument/2006/relationships/image" Target="../media/image22.png"/><Relationship Id="rId80" Type="http://schemas.openxmlformats.org/officeDocument/2006/relationships/image" Target="../media/image58.png"/><Relationship Id="rId85" Type="http://schemas.openxmlformats.org/officeDocument/2006/relationships/image" Target="../media/image84.jpeg"/><Relationship Id="rId93" Type="http://schemas.openxmlformats.org/officeDocument/2006/relationships/image" Target="../media/image66.png"/><Relationship Id="rId98" Type="http://schemas.openxmlformats.org/officeDocument/2006/relationships/image" Target="../media/image87.png"/><Relationship Id="rId3" Type="http://schemas.openxmlformats.org/officeDocument/2006/relationships/image" Target="../media/image72.png"/><Relationship Id="rId12" Type="http://schemas.openxmlformats.org/officeDocument/2006/relationships/image" Target="../media/image111.jpeg"/><Relationship Id="rId17" Type="http://schemas.openxmlformats.org/officeDocument/2006/relationships/image" Target="../media/image71.png"/><Relationship Id="rId25" Type="http://schemas.openxmlformats.org/officeDocument/2006/relationships/image" Target="../media/image92.jpeg"/><Relationship Id="rId33" Type="http://schemas.openxmlformats.org/officeDocument/2006/relationships/image" Target="../media/image7.jpeg"/><Relationship Id="rId38" Type="http://schemas.openxmlformats.org/officeDocument/2006/relationships/image" Target="../media/image40.png"/><Relationship Id="rId46" Type="http://schemas.openxmlformats.org/officeDocument/2006/relationships/image" Target="../media/image10.jpeg"/><Relationship Id="rId59" Type="http://schemas.openxmlformats.org/officeDocument/2006/relationships/image" Target="../media/image19.png"/><Relationship Id="rId67" Type="http://schemas.openxmlformats.org/officeDocument/2006/relationships/image" Target="../media/image52.png"/><Relationship Id="rId103" Type="http://schemas.openxmlformats.org/officeDocument/2006/relationships/image" Target="../media/image102.png"/><Relationship Id="rId108" Type="http://schemas.openxmlformats.org/officeDocument/2006/relationships/image" Target="../media/image120.jpeg"/><Relationship Id="rId116" Type="http://schemas.openxmlformats.org/officeDocument/2006/relationships/image" Target="../media/image99.jpeg"/><Relationship Id="rId20" Type="http://schemas.openxmlformats.org/officeDocument/2006/relationships/image" Target="../media/image75.png"/><Relationship Id="rId41" Type="http://schemas.openxmlformats.org/officeDocument/2006/relationships/image" Target="../media/image45.png"/><Relationship Id="rId54" Type="http://schemas.openxmlformats.org/officeDocument/2006/relationships/image" Target="../media/image51.png"/><Relationship Id="rId62" Type="http://schemas.openxmlformats.org/officeDocument/2006/relationships/image" Target="../media/image23.png"/><Relationship Id="rId70" Type="http://schemas.openxmlformats.org/officeDocument/2006/relationships/image" Target="../media/image55.png"/><Relationship Id="rId75" Type="http://schemas.openxmlformats.org/officeDocument/2006/relationships/image" Target="../media/image33.png"/><Relationship Id="rId83" Type="http://schemas.openxmlformats.org/officeDocument/2006/relationships/image" Target="../media/image62.png"/><Relationship Id="rId88" Type="http://schemas.openxmlformats.org/officeDocument/2006/relationships/image" Target="../media/image3.png"/><Relationship Id="rId91" Type="http://schemas.openxmlformats.org/officeDocument/2006/relationships/image" Target="../media/image64.png"/><Relationship Id="rId96" Type="http://schemas.openxmlformats.org/officeDocument/2006/relationships/image" Target="../media/image69.png"/><Relationship Id="rId111" Type="http://schemas.openxmlformats.org/officeDocument/2006/relationships/image" Target="../media/image123.png"/><Relationship Id="rId1" Type="http://schemas.openxmlformats.org/officeDocument/2006/relationships/image" Target="../media/image1.png"/><Relationship Id="rId6" Type="http://schemas.openxmlformats.org/officeDocument/2006/relationships/image" Target="../media/image105.jpeg"/><Relationship Id="rId15" Type="http://schemas.openxmlformats.org/officeDocument/2006/relationships/image" Target="../media/image28.png"/><Relationship Id="rId23" Type="http://schemas.openxmlformats.org/officeDocument/2006/relationships/image" Target="../media/image89.jpeg"/><Relationship Id="rId28" Type="http://schemas.openxmlformats.org/officeDocument/2006/relationships/image" Target="../media/image104.jpeg"/><Relationship Id="rId36" Type="http://schemas.openxmlformats.org/officeDocument/2006/relationships/image" Target="../media/image25.png"/><Relationship Id="rId49" Type="http://schemas.openxmlformats.org/officeDocument/2006/relationships/image" Target="../media/image30.png"/><Relationship Id="rId57" Type="http://schemas.openxmlformats.org/officeDocument/2006/relationships/image" Target="../media/image12.png"/><Relationship Id="rId106" Type="http://schemas.openxmlformats.org/officeDocument/2006/relationships/image" Target="../media/image118.jpeg"/><Relationship Id="rId114" Type="http://schemas.openxmlformats.org/officeDocument/2006/relationships/image" Target="../media/image97.png"/><Relationship Id="rId10" Type="http://schemas.openxmlformats.org/officeDocument/2006/relationships/image" Target="../media/image109.jpeg"/><Relationship Id="rId31" Type="http://schemas.openxmlformats.org/officeDocument/2006/relationships/image" Target="../media/image5.png"/><Relationship Id="rId44" Type="http://schemas.openxmlformats.org/officeDocument/2006/relationships/image" Target="../media/image4.png"/><Relationship Id="rId52" Type="http://schemas.openxmlformats.org/officeDocument/2006/relationships/image" Target="../media/image49.png"/><Relationship Id="rId60" Type="http://schemas.openxmlformats.org/officeDocument/2006/relationships/image" Target="../media/image20.png"/><Relationship Id="rId65" Type="http://schemas.openxmlformats.org/officeDocument/2006/relationships/image" Target="../media/image35.png"/><Relationship Id="rId73" Type="http://schemas.openxmlformats.org/officeDocument/2006/relationships/image" Target="../media/image31.png"/><Relationship Id="rId78" Type="http://schemas.openxmlformats.org/officeDocument/2006/relationships/image" Target="../media/image56.png"/><Relationship Id="rId81" Type="http://schemas.openxmlformats.org/officeDocument/2006/relationships/image" Target="../media/image60.png"/><Relationship Id="rId86" Type="http://schemas.openxmlformats.org/officeDocument/2006/relationships/image" Target="../media/image85.jpeg"/><Relationship Id="rId94" Type="http://schemas.openxmlformats.org/officeDocument/2006/relationships/image" Target="../media/image67.png"/><Relationship Id="rId99" Type="http://schemas.openxmlformats.org/officeDocument/2006/relationships/image" Target="../media/image113.jpeg"/><Relationship Id="rId101" Type="http://schemas.openxmlformats.org/officeDocument/2006/relationships/image" Target="../media/image115.jpeg"/><Relationship Id="rId4" Type="http://schemas.openxmlformats.org/officeDocument/2006/relationships/image" Target="../media/image79.png"/><Relationship Id="rId9" Type="http://schemas.openxmlformats.org/officeDocument/2006/relationships/image" Target="../media/image108.jpeg"/><Relationship Id="rId13" Type="http://schemas.openxmlformats.org/officeDocument/2006/relationships/image" Target="../media/image90.jpeg"/><Relationship Id="rId18" Type="http://schemas.openxmlformats.org/officeDocument/2006/relationships/image" Target="../media/image73.png"/><Relationship Id="rId39" Type="http://schemas.openxmlformats.org/officeDocument/2006/relationships/image" Target="../media/image41.png"/><Relationship Id="rId109" Type="http://schemas.openxmlformats.org/officeDocument/2006/relationships/image" Target="../media/image121.jpeg"/><Relationship Id="rId34" Type="http://schemas.openxmlformats.org/officeDocument/2006/relationships/image" Target="../media/image8.png"/><Relationship Id="rId50" Type="http://schemas.openxmlformats.org/officeDocument/2006/relationships/image" Target="../media/image47.png"/><Relationship Id="rId55" Type="http://schemas.openxmlformats.org/officeDocument/2006/relationships/image" Target="../media/image81.png"/><Relationship Id="rId76" Type="http://schemas.openxmlformats.org/officeDocument/2006/relationships/image" Target="../media/image34.png"/><Relationship Id="rId97" Type="http://schemas.openxmlformats.org/officeDocument/2006/relationships/image" Target="../media/image70.png"/><Relationship Id="rId104" Type="http://schemas.openxmlformats.org/officeDocument/2006/relationships/image" Target="../media/image116.jpeg"/><Relationship Id="rId7" Type="http://schemas.openxmlformats.org/officeDocument/2006/relationships/image" Target="../media/image125.jpeg"/><Relationship Id="rId71" Type="http://schemas.openxmlformats.org/officeDocument/2006/relationships/image" Target="../media/image18.jpeg"/><Relationship Id="rId92" Type="http://schemas.openxmlformats.org/officeDocument/2006/relationships/image" Target="../media/image65.png"/><Relationship Id="rId2" Type="http://schemas.openxmlformats.org/officeDocument/2006/relationships/image" Target="../media/image42.png"/><Relationship Id="rId29" Type="http://schemas.openxmlformats.org/officeDocument/2006/relationships/image" Target="../media/image124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7.jpeg"/><Relationship Id="rId13" Type="http://schemas.openxmlformats.org/officeDocument/2006/relationships/image" Target="../media/image90.jpeg"/><Relationship Id="rId3" Type="http://schemas.openxmlformats.org/officeDocument/2006/relationships/image" Target="../media/image72.png"/><Relationship Id="rId7" Type="http://schemas.openxmlformats.org/officeDocument/2006/relationships/image" Target="../media/image125.jpeg"/><Relationship Id="rId12" Type="http://schemas.openxmlformats.org/officeDocument/2006/relationships/image" Target="../media/image111.jpeg"/><Relationship Id="rId2" Type="http://schemas.openxmlformats.org/officeDocument/2006/relationships/image" Target="../media/image42.png"/><Relationship Id="rId1" Type="http://schemas.openxmlformats.org/officeDocument/2006/relationships/image" Target="../media/image1.png"/><Relationship Id="rId6" Type="http://schemas.openxmlformats.org/officeDocument/2006/relationships/image" Target="../media/image105.jpeg"/><Relationship Id="rId11" Type="http://schemas.openxmlformats.org/officeDocument/2006/relationships/image" Target="../media/image110.jpeg"/><Relationship Id="rId5" Type="http://schemas.openxmlformats.org/officeDocument/2006/relationships/image" Target="../media/image80.png"/><Relationship Id="rId10" Type="http://schemas.openxmlformats.org/officeDocument/2006/relationships/image" Target="../media/image109.jpeg"/><Relationship Id="rId4" Type="http://schemas.openxmlformats.org/officeDocument/2006/relationships/image" Target="../media/image79.png"/><Relationship Id="rId9" Type="http://schemas.openxmlformats.org/officeDocument/2006/relationships/image" Target="../media/image108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76.png"/><Relationship Id="rId13" Type="http://schemas.openxmlformats.org/officeDocument/2006/relationships/image" Target="../media/image90.jpeg"/><Relationship Id="rId18" Type="http://schemas.openxmlformats.org/officeDocument/2006/relationships/image" Target="../media/image104.jpeg"/><Relationship Id="rId3" Type="http://schemas.openxmlformats.org/officeDocument/2006/relationships/image" Target="../media/image43.png"/><Relationship Id="rId7" Type="http://schemas.openxmlformats.org/officeDocument/2006/relationships/image" Target="../media/image75.png"/><Relationship Id="rId12" Type="http://schemas.openxmlformats.org/officeDocument/2006/relationships/image" Target="../media/image89.jpeg"/><Relationship Id="rId17" Type="http://schemas.openxmlformats.org/officeDocument/2006/relationships/image" Target="../media/image103.jpeg"/><Relationship Id="rId2" Type="http://schemas.openxmlformats.org/officeDocument/2006/relationships/image" Target="../media/image28.png"/><Relationship Id="rId16" Type="http://schemas.openxmlformats.org/officeDocument/2006/relationships/image" Target="../media/image93.jpeg"/><Relationship Id="rId1" Type="http://schemas.openxmlformats.org/officeDocument/2006/relationships/image" Target="../media/image27.png"/><Relationship Id="rId6" Type="http://schemas.openxmlformats.org/officeDocument/2006/relationships/image" Target="../media/image74.png"/><Relationship Id="rId11" Type="http://schemas.openxmlformats.org/officeDocument/2006/relationships/image" Target="../media/image88.jpeg"/><Relationship Id="rId5" Type="http://schemas.openxmlformats.org/officeDocument/2006/relationships/image" Target="../media/image73.png"/><Relationship Id="rId15" Type="http://schemas.openxmlformats.org/officeDocument/2006/relationships/image" Target="../media/image92.jpeg"/><Relationship Id="rId10" Type="http://schemas.openxmlformats.org/officeDocument/2006/relationships/image" Target="../media/image80.png"/><Relationship Id="rId19" Type="http://schemas.openxmlformats.org/officeDocument/2006/relationships/image" Target="../media/image124.jpeg"/><Relationship Id="rId4" Type="http://schemas.openxmlformats.org/officeDocument/2006/relationships/image" Target="../media/image71.png"/><Relationship Id="rId9" Type="http://schemas.openxmlformats.org/officeDocument/2006/relationships/image" Target="../media/image79.png"/><Relationship Id="rId14" Type="http://schemas.openxmlformats.org/officeDocument/2006/relationships/image" Target="../media/image91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9.png"/><Relationship Id="rId13" Type="http://schemas.openxmlformats.org/officeDocument/2006/relationships/image" Target="../media/image46.png"/><Relationship Id="rId3" Type="http://schemas.openxmlformats.org/officeDocument/2006/relationships/image" Target="../media/image6.png"/><Relationship Id="rId7" Type="http://schemas.openxmlformats.org/officeDocument/2006/relationships/image" Target="../media/image25.png"/><Relationship Id="rId12" Type="http://schemas.openxmlformats.org/officeDocument/2006/relationships/image" Target="../media/image45.png"/><Relationship Id="rId17" Type="http://schemas.openxmlformats.org/officeDocument/2006/relationships/image" Target="../media/image90.jpeg"/><Relationship Id="rId2" Type="http://schemas.openxmlformats.org/officeDocument/2006/relationships/image" Target="../media/image5.png"/><Relationship Id="rId16" Type="http://schemas.openxmlformats.org/officeDocument/2006/relationships/image" Target="../media/image112.jpeg"/><Relationship Id="rId1" Type="http://schemas.openxmlformats.org/officeDocument/2006/relationships/image" Target="../media/image2.png"/><Relationship Id="rId6" Type="http://schemas.openxmlformats.org/officeDocument/2006/relationships/image" Target="../media/image13.jpeg"/><Relationship Id="rId11" Type="http://schemas.openxmlformats.org/officeDocument/2006/relationships/image" Target="../media/image44.png"/><Relationship Id="rId5" Type="http://schemas.openxmlformats.org/officeDocument/2006/relationships/image" Target="../media/image8.png"/><Relationship Id="rId15" Type="http://schemas.openxmlformats.org/officeDocument/2006/relationships/image" Target="../media/image80.png"/><Relationship Id="rId10" Type="http://schemas.openxmlformats.org/officeDocument/2006/relationships/image" Target="../media/image41.png"/><Relationship Id="rId4" Type="http://schemas.openxmlformats.org/officeDocument/2006/relationships/image" Target="../media/image7.jpeg"/><Relationship Id="rId9" Type="http://schemas.openxmlformats.org/officeDocument/2006/relationships/image" Target="../media/image40.png"/><Relationship Id="rId14" Type="http://schemas.openxmlformats.org/officeDocument/2006/relationships/image" Target="../media/image79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48.png"/><Relationship Id="rId13" Type="http://schemas.openxmlformats.org/officeDocument/2006/relationships/image" Target="../media/image80.png"/><Relationship Id="rId3" Type="http://schemas.openxmlformats.org/officeDocument/2006/relationships/image" Target="../media/image10.jpeg"/><Relationship Id="rId7" Type="http://schemas.openxmlformats.org/officeDocument/2006/relationships/image" Target="../media/image47.png"/><Relationship Id="rId12" Type="http://schemas.openxmlformats.org/officeDocument/2006/relationships/image" Target="../media/image79.png"/><Relationship Id="rId2" Type="http://schemas.openxmlformats.org/officeDocument/2006/relationships/image" Target="../media/image9.png"/><Relationship Id="rId16" Type="http://schemas.openxmlformats.org/officeDocument/2006/relationships/image" Target="../media/image90.jpeg"/><Relationship Id="rId1" Type="http://schemas.openxmlformats.org/officeDocument/2006/relationships/image" Target="../media/image4.png"/><Relationship Id="rId6" Type="http://schemas.openxmlformats.org/officeDocument/2006/relationships/image" Target="../media/image30.png"/><Relationship Id="rId11" Type="http://schemas.openxmlformats.org/officeDocument/2006/relationships/image" Target="../media/image51.png"/><Relationship Id="rId5" Type="http://schemas.openxmlformats.org/officeDocument/2006/relationships/image" Target="../media/image29.png"/><Relationship Id="rId15" Type="http://schemas.openxmlformats.org/officeDocument/2006/relationships/image" Target="../media/image83.png"/><Relationship Id="rId10" Type="http://schemas.openxmlformats.org/officeDocument/2006/relationships/image" Target="../media/image50.png"/><Relationship Id="rId4" Type="http://schemas.openxmlformats.org/officeDocument/2006/relationships/image" Target="../media/image11.jpeg"/><Relationship Id="rId9" Type="http://schemas.openxmlformats.org/officeDocument/2006/relationships/image" Target="../media/image49.png"/><Relationship Id="rId14" Type="http://schemas.openxmlformats.org/officeDocument/2006/relationships/image" Target="../media/image81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26.png"/><Relationship Id="rId13" Type="http://schemas.openxmlformats.org/officeDocument/2006/relationships/image" Target="../media/image54.png"/><Relationship Id="rId3" Type="http://schemas.openxmlformats.org/officeDocument/2006/relationships/image" Target="../media/image19.png"/><Relationship Id="rId7" Type="http://schemas.openxmlformats.org/officeDocument/2006/relationships/image" Target="../media/image24.png"/><Relationship Id="rId12" Type="http://schemas.openxmlformats.org/officeDocument/2006/relationships/image" Target="../media/image53.png"/><Relationship Id="rId17" Type="http://schemas.openxmlformats.org/officeDocument/2006/relationships/image" Target="../media/image90.jpeg"/><Relationship Id="rId2" Type="http://schemas.openxmlformats.org/officeDocument/2006/relationships/image" Target="../media/image14.png"/><Relationship Id="rId16" Type="http://schemas.openxmlformats.org/officeDocument/2006/relationships/image" Target="../media/image80.png"/><Relationship Id="rId1" Type="http://schemas.openxmlformats.org/officeDocument/2006/relationships/image" Target="../media/image12.png"/><Relationship Id="rId6" Type="http://schemas.openxmlformats.org/officeDocument/2006/relationships/image" Target="../media/image23.png"/><Relationship Id="rId11" Type="http://schemas.openxmlformats.org/officeDocument/2006/relationships/image" Target="../media/image52.png"/><Relationship Id="rId5" Type="http://schemas.openxmlformats.org/officeDocument/2006/relationships/image" Target="../media/image21.png"/><Relationship Id="rId15" Type="http://schemas.openxmlformats.org/officeDocument/2006/relationships/image" Target="../media/image79.png"/><Relationship Id="rId10" Type="http://schemas.openxmlformats.org/officeDocument/2006/relationships/image" Target="../media/image37.png"/><Relationship Id="rId4" Type="http://schemas.openxmlformats.org/officeDocument/2006/relationships/image" Target="../media/image20.png"/><Relationship Id="rId9" Type="http://schemas.openxmlformats.org/officeDocument/2006/relationships/image" Target="../media/image35.png"/><Relationship Id="rId14" Type="http://schemas.openxmlformats.org/officeDocument/2006/relationships/image" Target="../media/image55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56.png"/><Relationship Id="rId13" Type="http://schemas.openxmlformats.org/officeDocument/2006/relationships/image" Target="../media/image62.png"/><Relationship Id="rId18" Type="http://schemas.openxmlformats.org/officeDocument/2006/relationships/image" Target="../media/image85.jpeg"/><Relationship Id="rId3" Type="http://schemas.openxmlformats.org/officeDocument/2006/relationships/image" Target="../media/image31.png"/><Relationship Id="rId7" Type="http://schemas.openxmlformats.org/officeDocument/2006/relationships/image" Target="../media/image38.png"/><Relationship Id="rId12" Type="http://schemas.openxmlformats.org/officeDocument/2006/relationships/image" Target="../media/image61.png"/><Relationship Id="rId17" Type="http://schemas.openxmlformats.org/officeDocument/2006/relationships/image" Target="../media/image84.jpeg"/><Relationship Id="rId2" Type="http://schemas.openxmlformats.org/officeDocument/2006/relationships/image" Target="../media/image22.png"/><Relationship Id="rId16" Type="http://schemas.openxmlformats.org/officeDocument/2006/relationships/image" Target="../media/image82.png"/><Relationship Id="rId20" Type="http://schemas.openxmlformats.org/officeDocument/2006/relationships/image" Target="../media/image90.jpeg"/><Relationship Id="rId1" Type="http://schemas.openxmlformats.org/officeDocument/2006/relationships/image" Target="../media/image18.jpeg"/><Relationship Id="rId6" Type="http://schemas.openxmlformats.org/officeDocument/2006/relationships/image" Target="../media/image34.png"/><Relationship Id="rId11" Type="http://schemas.openxmlformats.org/officeDocument/2006/relationships/image" Target="../media/image60.png"/><Relationship Id="rId5" Type="http://schemas.openxmlformats.org/officeDocument/2006/relationships/image" Target="../media/image33.png"/><Relationship Id="rId15" Type="http://schemas.openxmlformats.org/officeDocument/2006/relationships/image" Target="../media/image80.png"/><Relationship Id="rId10" Type="http://schemas.openxmlformats.org/officeDocument/2006/relationships/image" Target="../media/image58.png"/><Relationship Id="rId19" Type="http://schemas.openxmlformats.org/officeDocument/2006/relationships/image" Target="../media/image86.jpeg"/><Relationship Id="rId4" Type="http://schemas.openxmlformats.org/officeDocument/2006/relationships/image" Target="../media/image32.png"/><Relationship Id="rId9" Type="http://schemas.openxmlformats.org/officeDocument/2006/relationships/image" Target="../media/image57.png"/><Relationship Id="rId14" Type="http://schemas.openxmlformats.org/officeDocument/2006/relationships/image" Target="../media/image79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68.png"/><Relationship Id="rId13" Type="http://schemas.openxmlformats.org/officeDocument/2006/relationships/image" Target="../media/image87.png"/><Relationship Id="rId3" Type="http://schemas.openxmlformats.org/officeDocument/2006/relationships/image" Target="../media/image63.png"/><Relationship Id="rId7" Type="http://schemas.openxmlformats.org/officeDocument/2006/relationships/image" Target="../media/image67.png"/><Relationship Id="rId12" Type="http://schemas.openxmlformats.org/officeDocument/2006/relationships/image" Target="../media/image80.png"/><Relationship Id="rId2" Type="http://schemas.openxmlformats.org/officeDocument/2006/relationships/image" Target="../media/image16.jpeg"/><Relationship Id="rId1" Type="http://schemas.openxmlformats.org/officeDocument/2006/relationships/image" Target="../media/image3.png"/><Relationship Id="rId6" Type="http://schemas.openxmlformats.org/officeDocument/2006/relationships/image" Target="../media/image66.png"/><Relationship Id="rId11" Type="http://schemas.openxmlformats.org/officeDocument/2006/relationships/image" Target="../media/image79.png"/><Relationship Id="rId5" Type="http://schemas.openxmlformats.org/officeDocument/2006/relationships/image" Target="../media/image65.png"/><Relationship Id="rId10" Type="http://schemas.openxmlformats.org/officeDocument/2006/relationships/image" Target="../media/image70.png"/><Relationship Id="rId4" Type="http://schemas.openxmlformats.org/officeDocument/2006/relationships/image" Target="../media/image64.png"/><Relationship Id="rId9" Type="http://schemas.openxmlformats.org/officeDocument/2006/relationships/image" Target="../media/image69.png"/><Relationship Id="rId14" Type="http://schemas.openxmlformats.org/officeDocument/2006/relationships/image" Target="../media/image90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3.jpeg"/><Relationship Id="rId2" Type="http://schemas.openxmlformats.org/officeDocument/2006/relationships/image" Target="../media/image80.png"/><Relationship Id="rId1" Type="http://schemas.openxmlformats.org/officeDocument/2006/relationships/image" Target="../media/image79.png"/><Relationship Id="rId6" Type="http://schemas.openxmlformats.org/officeDocument/2006/relationships/image" Target="../media/image90.jpeg"/><Relationship Id="rId5" Type="http://schemas.openxmlformats.org/officeDocument/2006/relationships/image" Target="../media/image115.jpeg"/><Relationship Id="rId4" Type="http://schemas.openxmlformats.org/officeDocument/2006/relationships/image" Target="../media/image114.jpe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9.jpeg"/><Relationship Id="rId13" Type="http://schemas.openxmlformats.org/officeDocument/2006/relationships/image" Target="../media/image90.jpeg"/><Relationship Id="rId3" Type="http://schemas.openxmlformats.org/officeDocument/2006/relationships/image" Target="../media/image101.png"/><Relationship Id="rId7" Type="http://schemas.openxmlformats.org/officeDocument/2006/relationships/image" Target="../media/image118.jpeg"/><Relationship Id="rId12" Type="http://schemas.openxmlformats.org/officeDocument/2006/relationships/image" Target="../media/image123.png"/><Relationship Id="rId2" Type="http://schemas.openxmlformats.org/officeDocument/2006/relationships/image" Target="../media/image80.png"/><Relationship Id="rId1" Type="http://schemas.openxmlformats.org/officeDocument/2006/relationships/image" Target="../media/image79.png"/><Relationship Id="rId6" Type="http://schemas.openxmlformats.org/officeDocument/2006/relationships/image" Target="../media/image117.jpeg"/><Relationship Id="rId11" Type="http://schemas.openxmlformats.org/officeDocument/2006/relationships/image" Target="../media/image122.jpeg"/><Relationship Id="rId5" Type="http://schemas.openxmlformats.org/officeDocument/2006/relationships/image" Target="../media/image116.jpeg"/><Relationship Id="rId10" Type="http://schemas.openxmlformats.org/officeDocument/2006/relationships/image" Target="../media/image121.jpeg"/><Relationship Id="rId4" Type="http://schemas.openxmlformats.org/officeDocument/2006/relationships/image" Target="../media/image102.png"/><Relationship Id="rId9" Type="http://schemas.openxmlformats.org/officeDocument/2006/relationships/image" Target="../media/image120.jpeg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0.jpeg"/><Relationship Id="rId3" Type="http://schemas.openxmlformats.org/officeDocument/2006/relationships/image" Target="../media/image79.png"/><Relationship Id="rId7" Type="http://schemas.openxmlformats.org/officeDocument/2006/relationships/image" Target="../media/image99.jpeg"/><Relationship Id="rId2" Type="http://schemas.openxmlformats.org/officeDocument/2006/relationships/image" Target="../media/image17.png"/><Relationship Id="rId1" Type="http://schemas.openxmlformats.org/officeDocument/2006/relationships/image" Target="../media/image15.png"/><Relationship Id="rId6" Type="http://schemas.openxmlformats.org/officeDocument/2006/relationships/image" Target="../media/image98.jpeg"/><Relationship Id="rId5" Type="http://schemas.openxmlformats.org/officeDocument/2006/relationships/image" Target="../media/image97.png"/><Relationship Id="rId4" Type="http://schemas.openxmlformats.org/officeDocument/2006/relationships/image" Target="../media/image80.png"/><Relationship Id="rId9" Type="http://schemas.openxmlformats.org/officeDocument/2006/relationships/image" Target="../media/image90.jpe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9.png"/><Relationship Id="rId2" Type="http://schemas.openxmlformats.org/officeDocument/2006/relationships/image" Target="../media/image78.jpeg"/><Relationship Id="rId1" Type="http://schemas.openxmlformats.org/officeDocument/2006/relationships/image" Target="../media/image77.jpeg"/><Relationship Id="rId5" Type="http://schemas.openxmlformats.org/officeDocument/2006/relationships/image" Target="../media/image90.jpeg"/><Relationship Id="rId4" Type="http://schemas.openxmlformats.org/officeDocument/2006/relationships/image" Target="../media/image8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4</xdr:row>
      <xdr:rowOff>19051</xdr:rowOff>
    </xdr:from>
    <xdr:to>
      <xdr:col>1</xdr:col>
      <xdr:colOff>568575</xdr:colOff>
      <xdr:row>5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C0C07D52-BA7A-4F32-B355-BDB3B892E2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38175" y="1657351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68</xdr:row>
      <xdr:rowOff>19050</xdr:rowOff>
    </xdr:from>
    <xdr:to>
      <xdr:col>1</xdr:col>
      <xdr:colOff>561975</xdr:colOff>
      <xdr:row>68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32394349-5F05-4C65-BF6E-37FBBC3A9B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47701" y="33508950"/>
          <a:ext cx="523874" cy="5511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145</xdr:row>
      <xdr:rowOff>19051</xdr:rowOff>
    </xdr:from>
    <xdr:to>
      <xdr:col>1</xdr:col>
      <xdr:colOff>556660</xdr:colOff>
      <xdr:row>145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955142A0-C1AD-4313-A196-6D2AC805FF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6260" y="762571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83</xdr:row>
      <xdr:rowOff>19050</xdr:rowOff>
    </xdr:from>
    <xdr:to>
      <xdr:col>1</xdr:col>
      <xdr:colOff>559044</xdr:colOff>
      <xdr:row>83</xdr:row>
      <xdr:rowOff>523875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D62F56D9-32AF-4027-8AD3-D81A67CD02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28644" y="413194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64</xdr:row>
      <xdr:rowOff>38100</xdr:rowOff>
    </xdr:from>
    <xdr:to>
      <xdr:col>1</xdr:col>
      <xdr:colOff>570956</xdr:colOff>
      <xdr:row>64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99379F98-03F7-4263-BF15-54F95ED5A7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40556" y="312896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65</xdr:row>
      <xdr:rowOff>19051</xdr:rowOff>
    </xdr:from>
    <xdr:to>
      <xdr:col>1</xdr:col>
      <xdr:colOff>571500</xdr:colOff>
      <xdr:row>65</xdr:row>
      <xdr:rowOff>533400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87104E91-942B-4698-B35E-FCA4E3437E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44" y="31842076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67</xdr:row>
      <xdr:rowOff>47625</xdr:rowOff>
    </xdr:from>
    <xdr:to>
      <xdr:col>1</xdr:col>
      <xdr:colOff>552450</xdr:colOff>
      <xdr:row>67</xdr:row>
      <xdr:rowOff>457199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CADF6A18-7F79-429E-B651-98CCFAA942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47700" y="32966025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66</xdr:row>
      <xdr:rowOff>0</xdr:rowOff>
    </xdr:from>
    <xdr:to>
      <xdr:col>1</xdr:col>
      <xdr:colOff>571500</xdr:colOff>
      <xdr:row>67</xdr:row>
      <xdr:rowOff>96203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AD93DC01-A808-4A18-A34D-9C7C8CD8CA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57225" y="32394525"/>
          <a:ext cx="523875" cy="6200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93</xdr:row>
      <xdr:rowOff>19051</xdr:rowOff>
    </xdr:from>
    <xdr:to>
      <xdr:col>1</xdr:col>
      <xdr:colOff>559050</xdr:colOff>
      <xdr:row>93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31EA9A79-7F6B-4EF4-B41B-D6F557BF49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28650" y="4701540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94</xdr:row>
      <xdr:rowOff>47625</xdr:rowOff>
    </xdr:from>
    <xdr:to>
      <xdr:col>1</xdr:col>
      <xdr:colOff>559050</xdr:colOff>
      <xdr:row>94</xdr:row>
      <xdr:rowOff>523875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F9C8A747-27A5-46E8-928F-A6DB23F7EF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28650" y="476345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84</xdr:row>
      <xdr:rowOff>19051</xdr:rowOff>
    </xdr:from>
    <xdr:to>
      <xdr:col>1</xdr:col>
      <xdr:colOff>559050</xdr:colOff>
      <xdr:row>84</xdr:row>
      <xdr:rowOff>533400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472758C1-7268-4C90-A65A-93A89D3501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28650" y="418814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105</xdr:row>
      <xdr:rowOff>19051</xdr:rowOff>
    </xdr:from>
    <xdr:to>
      <xdr:col>1</xdr:col>
      <xdr:colOff>559043</xdr:colOff>
      <xdr:row>105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44A51111-02A3-4CA2-AB65-FCED1DF840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28643" y="538543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63</xdr:row>
      <xdr:rowOff>19051</xdr:rowOff>
    </xdr:from>
    <xdr:to>
      <xdr:col>1</xdr:col>
      <xdr:colOff>559043</xdr:colOff>
      <xdr:row>64</xdr:row>
      <xdr:rowOff>57150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63C21458-2566-45FE-9BB6-223646EA61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28643" y="307467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113</xdr:row>
      <xdr:rowOff>19051</xdr:rowOff>
    </xdr:from>
    <xdr:to>
      <xdr:col>1</xdr:col>
      <xdr:colOff>559044</xdr:colOff>
      <xdr:row>113</xdr:row>
      <xdr:rowOff>514350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08E87C86-0B84-4A28-97CC-5039100810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583977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188</xdr:row>
      <xdr:rowOff>19051</xdr:rowOff>
    </xdr:from>
    <xdr:to>
      <xdr:col>1</xdr:col>
      <xdr:colOff>559050</xdr:colOff>
      <xdr:row>189</xdr:row>
      <xdr:rowOff>161925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927F0E6F-C37B-41B1-82FB-0358CB723D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70692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147</xdr:row>
      <xdr:rowOff>619125</xdr:rowOff>
    </xdr:from>
    <xdr:to>
      <xdr:col>2</xdr:col>
      <xdr:colOff>9525</xdr:colOff>
      <xdr:row>148</xdr:row>
      <xdr:rowOff>523875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98A5F57C-9B9E-4AE7-9F4E-D0BDC2A433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38175" y="778287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189</xdr:row>
      <xdr:rowOff>19051</xdr:rowOff>
    </xdr:from>
    <xdr:to>
      <xdr:col>1</xdr:col>
      <xdr:colOff>559044</xdr:colOff>
      <xdr:row>191</xdr:row>
      <xdr:rowOff>28575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94993B06-7EC1-4C8C-BA55-B90C4F4372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28644" y="974502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115</xdr:row>
      <xdr:rowOff>19050</xdr:rowOff>
    </xdr:from>
    <xdr:to>
      <xdr:col>1</xdr:col>
      <xdr:colOff>559050</xdr:colOff>
      <xdr:row>116</xdr:row>
      <xdr:rowOff>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02BFD6AF-513C-484C-866B-101088C015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28650" y="5954077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109</xdr:row>
      <xdr:rowOff>19051</xdr:rowOff>
    </xdr:from>
    <xdr:to>
      <xdr:col>1</xdr:col>
      <xdr:colOff>559043</xdr:colOff>
      <xdr:row>109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BC31B338-BE64-4DC0-A05B-82B93EC43F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8643" y="561403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111</xdr:row>
      <xdr:rowOff>19051</xdr:rowOff>
    </xdr:from>
    <xdr:to>
      <xdr:col>1</xdr:col>
      <xdr:colOff>559050</xdr:colOff>
      <xdr:row>112</xdr:row>
      <xdr:rowOff>0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73D24291-E035-4CCC-8A29-8B933E7343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628650" y="572833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112</xdr:row>
      <xdr:rowOff>57151</xdr:rowOff>
    </xdr:from>
    <xdr:to>
      <xdr:col>1</xdr:col>
      <xdr:colOff>559043</xdr:colOff>
      <xdr:row>112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3063EE6B-DBF5-47C4-8D5D-54528F03AD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628643" y="57864376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131</xdr:row>
      <xdr:rowOff>19052</xdr:rowOff>
    </xdr:from>
    <xdr:to>
      <xdr:col>1</xdr:col>
      <xdr:colOff>559044</xdr:colOff>
      <xdr:row>131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71480317-0DD1-42B6-A7E4-13F71DA6BA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628644" y="683323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104</xdr:row>
      <xdr:rowOff>19050</xdr:rowOff>
    </xdr:from>
    <xdr:to>
      <xdr:col>1</xdr:col>
      <xdr:colOff>559043</xdr:colOff>
      <xdr:row>104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7586D2A5-8757-438C-BABF-31FB68448B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32828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103</xdr:row>
      <xdr:rowOff>19050</xdr:rowOff>
    </xdr:from>
    <xdr:to>
      <xdr:col>1</xdr:col>
      <xdr:colOff>559050</xdr:colOff>
      <xdr:row>103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8754EABC-4472-41F9-BE98-F3D117743F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628650" y="527494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74</xdr:row>
      <xdr:rowOff>19051</xdr:rowOff>
    </xdr:from>
    <xdr:to>
      <xdr:col>1</xdr:col>
      <xdr:colOff>559043</xdr:colOff>
      <xdr:row>75</xdr:row>
      <xdr:rowOff>9525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862A65A1-0E03-4A76-8C38-8FF2DD70EC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28643" y="365950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7144</xdr:colOff>
      <xdr:row>99</xdr:row>
      <xdr:rowOff>33339</xdr:rowOff>
    </xdr:from>
    <xdr:to>
      <xdr:col>1</xdr:col>
      <xdr:colOff>547144</xdr:colOff>
      <xdr:row>99</xdr:row>
      <xdr:rowOff>514350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D6ACBADC-6E8E-426A-86A3-E5BC946D4C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47773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27</xdr:row>
      <xdr:rowOff>276225</xdr:rowOff>
    </xdr:from>
    <xdr:to>
      <xdr:col>1</xdr:col>
      <xdr:colOff>540000</xdr:colOff>
      <xdr:row>29</xdr:row>
      <xdr:rowOff>439988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71A79AD4-F196-42E4-8978-A52D8B02B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09600" y="13373100"/>
          <a:ext cx="540000" cy="1097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40481</xdr:colOff>
      <xdr:row>32</xdr:row>
      <xdr:rowOff>178596</xdr:rowOff>
    </xdr:from>
    <xdr:to>
      <xdr:col>1</xdr:col>
      <xdr:colOff>580481</xdr:colOff>
      <xdr:row>33</xdr:row>
      <xdr:rowOff>0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71802B45-3DE0-4DA2-9068-3C263A353B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50081" y="15971046"/>
          <a:ext cx="540000" cy="4976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91</xdr:row>
      <xdr:rowOff>19052</xdr:rowOff>
    </xdr:from>
    <xdr:to>
      <xdr:col>1</xdr:col>
      <xdr:colOff>559050</xdr:colOff>
      <xdr:row>91</xdr:row>
      <xdr:rowOff>495300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6814B808-7ACB-41C4-AB92-0AD9019575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28650" y="45729527"/>
          <a:ext cx="540000" cy="4762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88</xdr:row>
      <xdr:rowOff>19050</xdr:rowOff>
    </xdr:from>
    <xdr:to>
      <xdr:col>1</xdr:col>
      <xdr:colOff>559050</xdr:colOff>
      <xdr:row>88</xdr:row>
      <xdr:rowOff>542925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BF4C4655-86EF-4D2C-98A7-713B1789EC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28650" y="440245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124</xdr:row>
      <xdr:rowOff>19050</xdr:rowOff>
    </xdr:from>
    <xdr:to>
      <xdr:col>1</xdr:col>
      <xdr:colOff>559050</xdr:colOff>
      <xdr:row>124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B7153B94-17E6-4B13-9A2C-1624F14B70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628650" y="64160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135</xdr:row>
      <xdr:rowOff>28576</xdr:rowOff>
    </xdr:from>
    <xdr:to>
      <xdr:col>1</xdr:col>
      <xdr:colOff>559043</xdr:colOff>
      <xdr:row>135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9B4188DD-AE46-4E27-BBB5-A5455D52B5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628643" y="706755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123</xdr:row>
      <xdr:rowOff>19050</xdr:rowOff>
    </xdr:from>
    <xdr:to>
      <xdr:col>1</xdr:col>
      <xdr:colOff>570956</xdr:colOff>
      <xdr:row>123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B6F0E9A1-57F5-4135-8957-1D9F7FBA8A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640556" y="6354127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134</xdr:row>
      <xdr:rowOff>19050</xdr:rowOff>
    </xdr:from>
    <xdr:to>
      <xdr:col>1</xdr:col>
      <xdr:colOff>559050</xdr:colOff>
      <xdr:row>135</xdr:row>
      <xdr:rowOff>38100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FE87C5EB-887C-4313-AED5-2E58C2F2DC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28650" y="70113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97</xdr:row>
      <xdr:rowOff>114302</xdr:rowOff>
    </xdr:from>
    <xdr:to>
      <xdr:col>1</xdr:col>
      <xdr:colOff>570950</xdr:colOff>
      <xdr:row>98</xdr:row>
      <xdr:rowOff>133350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5778939C-C441-4C30-B433-5D3BB6108B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40550" y="4941570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104</xdr:row>
      <xdr:rowOff>19051</xdr:rowOff>
    </xdr:from>
    <xdr:to>
      <xdr:col>1</xdr:col>
      <xdr:colOff>559043</xdr:colOff>
      <xdr:row>104</xdr:row>
      <xdr:rowOff>514350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CF119A99-E9CC-417A-A85D-01ACC2CC2A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28643" y="532828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101</xdr:row>
      <xdr:rowOff>19052</xdr:rowOff>
    </xdr:from>
    <xdr:to>
      <xdr:col>1</xdr:col>
      <xdr:colOff>559043</xdr:colOff>
      <xdr:row>101</xdr:row>
      <xdr:rowOff>542925</xdr:rowOff>
    </xdr:to>
    <xdr:pic>
      <xdr:nvPicPr>
        <xdr:cNvPr id="38" name="Picture 38">
          <a:extLst>
            <a:ext uri="{FF2B5EF4-FFF2-40B4-BE49-F238E27FC236}">
              <a16:creationId xmlns:a16="http://schemas.microsoft.com/office/drawing/2014/main" id="{8ED2F0C1-5355-493D-9DF7-AC755D2CCD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28643" y="516064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130</xdr:row>
      <xdr:rowOff>47626</xdr:rowOff>
    </xdr:from>
    <xdr:to>
      <xdr:col>1</xdr:col>
      <xdr:colOff>549525</xdr:colOff>
      <xdr:row>131</xdr:row>
      <xdr:rowOff>19050</xdr:rowOff>
    </xdr:to>
    <xdr:pic>
      <xdr:nvPicPr>
        <xdr:cNvPr id="39" name="Picture 40">
          <a:extLst>
            <a:ext uri="{FF2B5EF4-FFF2-40B4-BE49-F238E27FC236}">
              <a16:creationId xmlns:a16="http://schemas.microsoft.com/office/drawing/2014/main" id="{C4CBFEE2-C2AC-44D8-B05A-297DDFEA69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19125" y="677989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79</xdr:row>
      <xdr:rowOff>19052</xdr:rowOff>
    </xdr:from>
    <xdr:to>
      <xdr:col>1</xdr:col>
      <xdr:colOff>559050</xdr:colOff>
      <xdr:row>80</xdr:row>
      <xdr:rowOff>47626</xdr:rowOff>
    </xdr:to>
    <xdr:pic>
      <xdr:nvPicPr>
        <xdr:cNvPr id="40" name="Picture 42">
          <a:extLst>
            <a:ext uri="{FF2B5EF4-FFF2-40B4-BE49-F238E27FC236}">
              <a16:creationId xmlns:a16="http://schemas.microsoft.com/office/drawing/2014/main" id="{9F7B7518-9E1E-4B31-A108-F4A68D74A9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28650" y="3918585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78</xdr:row>
      <xdr:rowOff>19050</xdr:rowOff>
    </xdr:from>
    <xdr:to>
      <xdr:col>1</xdr:col>
      <xdr:colOff>559050</xdr:colOff>
      <xdr:row>79</xdr:row>
      <xdr:rowOff>47625</xdr:rowOff>
    </xdr:to>
    <xdr:pic>
      <xdr:nvPicPr>
        <xdr:cNvPr id="41" name="Picture 44">
          <a:extLst>
            <a:ext uri="{FF2B5EF4-FFF2-40B4-BE49-F238E27FC236}">
              <a16:creationId xmlns:a16="http://schemas.microsoft.com/office/drawing/2014/main" id="{BAD4E05E-ACF9-4823-B0E6-6E2B1A3D60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28650" y="386905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70</xdr:row>
      <xdr:rowOff>9526</xdr:rowOff>
    </xdr:from>
    <xdr:to>
      <xdr:col>1</xdr:col>
      <xdr:colOff>571499</xdr:colOff>
      <xdr:row>71</xdr:row>
      <xdr:rowOff>40613</xdr:rowOff>
    </xdr:to>
    <xdr:pic>
      <xdr:nvPicPr>
        <xdr:cNvPr id="42" name="Picture 48">
          <a:extLst>
            <a:ext uri="{FF2B5EF4-FFF2-40B4-BE49-F238E27FC236}">
              <a16:creationId xmlns:a16="http://schemas.microsoft.com/office/drawing/2014/main" id="{789D0E87-503A-454C-A38F-C567E75FD6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66750" y="345948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72</xdr:row>
      <xdr:rowOff>57151</xdr:rowOff>
    </xdr:from>
    <xdr:to>
      <xdr:col>1</xdr:col>
      <xdr:colOff>570949</xdr:colOff>
      <xdr:row>73</xdr:row>
      <xdr:rowOff>85725</xdr:rowOff>
    </xdr:to>
    <xdr:pic>
      <xdr:nvPicPr>
        <xdr:cNvPr id="43" name="Picture 48">
          <a:extLst>
            <a:ext uri="{FF2B5EF4-FFF2-40B4-BE49-F238E27FC236}">
              <a16:creationId xmlns:a16="http://schemas.microsoft.com/office/drawing/2014/main" id="{9DD126B1-3BB3-41F0-92BA-F3A83DF791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40549" y="356044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5</xdr:row>
      <xdr:rowOff>333375</xdr:rowOff>
    </xdr:from>
    <xdr:to>
      <xdr:col>2</xdr:col>
      <xdr:colOff>6593</xdr:colOff>
      <xdr:row>6</xdr:row>
      <xdr:rowOff>285750</xdr:rowOff>
    </xdr:to>
    <xdr:pic>
      <xdr:nvPicPr>
        <xdr:cNvPr id="44" name="Picture 50">
          <a:extLst>
            <a:ext uri="{FF2B5EF4-FFF2-40B4-BE49-F238E27FC236}">
              <a16:creationId xmlns:a16="http://schemas.microsoft.com/office/drawing/2014/main" id="{DE1333B0-E3D5-4B56-BF68-3F2BE3C2C5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657218" y="25431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38094</xdr:colOff>
      <xdr:row>23</xdr:row>
      <xdr:rowOff>38100</xdr:rowOff>
    </xdr:from>
    <xdr:to>
      <xdr:col>1</xdr:col>
      <xdr:colOff>578094</xdr:colOff>
      <xdr:row>25</xdr:row>
      <xdr:rowOff>76200</xdr:rowOff>
    </xdr:to>
    <xdr:pic>
      <xdr:nvPicPr>
        <xdr:cNvPr id="45" name="Picture 68">
          <a:extLst>
            <a:ext uri="{FF2B5EF4-FFF2-40B4-BE49-F238E27FC236}">
              <a16:creationId xmlns:a16="http://schemas.microsoft.com/office/drawing/2014/main" id="{CE10F30C-A2CB-46B8-AA0F-D856A67E87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647694" y="11420475"/>
          <a:ext cx="54000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69</xdr:row>
      <xdr:rowOff>28577</xdr:rowOff>
    </xdr:from>
    <xdr:to>
      <xdr:col>1</xdr:col>
      <xdr:colOff>571500</xdr:colOff>
      <xdr:row>70</xdr:row>
      <xdr:rowOff>32916</xdr:rowOff>
    </xdr:to>
    <xdr:pic>
      <xdr:nvPicPr>
        <xdr:cNvPr id="46" name="Picture 10">
          <a:extLst>
            <a:ext uri="{FF2B5EF4-FFF2-40B4-BE49-F238E27FC236}">
              <a16:creationId xmlns:a16="http://schemas.microsoft.com/office/drawing/2014/main" id="{2BC16D99-6407-4489-A3E1-7FEC7FAF72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657225" y="34089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71</xdr:row>
      <xdr:rowOff>19050</xdr:rowOff>
    </xdr:from>
    <xdr:to>
      <xdr:col>1</xdr:col>
      <xdr:colOff>552450</xdr:colOff>
      <xdr:row>72</xdr:row>
      <xdr:rowOff>139778</xdr:rowOff>
    </xdr:to>
    <xdr:pic>
      <xdr:nvPicPr>
        <xdr:cNvPr id="47" name="Picture 12">
          <a:extLst>
            <a:ext uri="{FF2B5EF4-FFF2-40B4-BE49-F238E27FC236}">
              <a16:creationId xmlns:a16="http://schemas.microsoft.com/office/drawing/2014/main" id="{4CA2908D-6E23-4221-9547-6892E4F3F4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57225" y="351186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73</xdr:row>
      <xdr:rowOff>19051</xdr:rowOff>
    </xdr:from>
    <xdr:to>
      <xdr:col>1</xdr:col>
      <xdr:colOff>570950</xdr:colOff>
      <xdr:row>73</xdr:row>
      <xdr:rowOff>523875</xdr:rowOff>
    </xdr:to>
    <xdr:pic>
      <xdr:nvPicPr>
        <xdr:cNvPr id="48" name="Picture 14">
          <a:extLst>
            <a:ext uri="{FF2B5EF4-FFF2-40B4-BE49-F238E27FC236}">
              <a16:creationId xmlns:a16="http://schemas.microsoft.com/office/drawing/2014/main" id="{0BA0CB7D-A3C2-4ED9-95B9-524ECA5F55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40550" y="360616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81</xdr:row>
      <xdr:rowOff>9524</xdr:rowOff>
    </xdr:from>
    <xdr:to>
      <xdr:col>1</xdr:col>
      <xdr:colOff>559050</xdr:colOff>
      <xdr:row>81</xdr:row>
      <xdr:rowOff>476250</xdr:rowOff>
    </xdr:to>
    <xdr:pic>
      <xdr:nvPicPr>
        <xdr:cNvPr id="49" name="Picture 16">
          <a:extLst>
            <a:ext uri="{FF2B5EF4-FFF2-40B4-BE49-F238E27FC236}">
              <a16:creationId xmlns:a16="http://schemas.microsoft.com/office/drawing/2014/main" id="{123DEA8A-DDAC-4E1A-993B-C1C1E3C543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0166924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85</xdr:row>
      <xdr:rowOff>19051</xdr:rowOff>
    </xdr:from>
    <xdr:to>
      <xdr:col>1</xdr:col>
      <xdr:colOff>559043</xdr:colOff>
      <xdr:row>86</xdr:row>
      <xdr:rowOff>47625</xdr:rowOff>
    </xdr:to>
    <xdr:pic>
      <xdr:nvPicPr>
        <xdr:cNvPr id="50" name="Picture 18">
          <a:extLst>
            <a:ext uri="{FF2B5EF4-FFF2-40B4-BE49-F238E27FC236}">
              <a16:creationId xmlns:a16="http://schemas.microsoft.com/office/drawing/2014/main" id="{AD394EA7-7B79-428A-8672-3D569F0CE8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28643" y="424529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86</xdr:row>
      <xdr:rowOff>19051</xdr:rowOff>
    </xdr:from>
    <xdr:to>
      <xdr:col>1</xdr:col>
      <xdr:colOff>559050</xdr:colOff>
      <xdr:row>87</xdr:row>
      <xdr:rowOff>76200</xdr:rowOff>
    </xdr:to>
    <xdr:pic>
      <xdr:nvPicPr>
        <xdr:cNvPr id="51" name="Picture 20">
          <a:extLst>
            <a:ext uri="{FF2B5EF4-FFF2-40B4-BE49-F238E27FC236}">
              <a16:creationId xmlns:a16="http://schemas.microsoft.com/office/drawing/2014/main" id="{BB9BCC93-3FE9-442A-AD53-ED3027CDC7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28650" y="429291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87</xdr:row>
      <xdr:rowOff>19051</xdr:rowOff>
    </xdr:from>
    <xdr:to>
      <xdr:col>1</xdr:col>
      <xdr:colOff>559043</xdr:colOff>
      <xdr:row>87</xdr:row>
      <xdr:rowOff>552450</xdr:rowOff>
    </xdr:to>
    <xdr:pic>
      <xdr:nvPicPr>
        <xdr:cNvPr id="52" name="Picture 22">
          <a:extLst>
            <a:ext uri="{FF2B5EF4-FFF2-40B4-BE49-F238E27FC236}">
              <a16:creationId xmlns:a16="http://schemas.microsoft.com/office/drawing/2014/main" id="{C0BD7096-F7E4-4AA8-8E39-2E5AD95A2A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28643" y="434244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92</xdr:row>
      <xdr:rowOff>19050</xdr:rowOff>
    </xdr:from>
    <xdr:to>
      <xdr:col>1</xdr:col>
      <xdr:colOff>559043</xdr:colOff>
      <xdr:row>92</xdr:row>
      <xdr:rowOff>533400</xdr:rowOff>
    </xdr:to>
    <xdr:pic>
      <xdr:nvPicPr>
        <xdr:cNvPr id="53" name="Picture 24">
          <a:extLst>
            <a:ext uri="{FF2B5EF4-FFF2-40B4-BE49-F238E27FC236}">
              <a16:creationId xmlns:a16="http://schemas.microsoft.com/office/drawing/2014/main" id="{CA674608-A776-486B-801A-A3C72A41B7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43" y="463391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102</xdr:row>
      <xdr:rowOff>19050</xdr:rowOff>
    </xdr:from>
    <xdr:to>
      <xdr:col>1</xdr:col>
      <xdr:colOff>559044</xdr:colOff>
      <xdr:row>102</xdr:row>
      <xdr:rowOff>523875</xdr:rowOff>
    </xdr:to>
    <xdr:pic>
      <xdr:nvPicPr>
        <xdr:cNvPr id="54" name="Picture 30">
          <a:extLst>
            <a:ext uri="{FF2B5EF4-FFF2-40B4-BE49-F238E27FC236}">
              <a16:creationId xmlns:a16="http://schemas.microsoft.com/office/drawing/2014/main" id="{4B9D1664-2FDE-4BCD-9658-D3FE70272B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628644" y="52177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106</xdr:row>
      <xdr:rowOff>30961</xdr:rowOff>
    </xdr:from>
    <xdr:to>
      <xdr:col>1</xdr:col>
      <xdr:colOff>535781</xdr:colOff>
      <xdr:row>106</xdr:row>
      <xdr:rowOff>552451</xdr:rowOff>
    </xdr:to>
    <xdr:pic>
      <xdr:nvPicPr>
        <xdr:cNvPr id="55" name="Picture 32">
          <a:extLst>
            <a:ext uri="{FF2B5EF4-FFF2-40B4-BE49-F238E27FC236}">
              <a16:creationId xmlns:a16="http://schemas.microsoft.com/office/drawing/2014/main" id="{E9C62FD9-FAEA-4C7E-88BB-CEC3E167C9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28650" y="5443776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19050</xdr:rowOff>
    </xdr:from>
    <xdr:to>
      <xdr:col>1</xdr:col>
      <xdr:colOff>559050</xdr:colOff>
      <xdr:row>108</xdr:row>
      <xdr:rowOff>523875</xdr:rowOff>
    </xdr:to>
    <xdr:pic>
      <xdr:nvPicPr>
        <xdr:cNvPr id="56" name="Picture 34">
          <a:extLst>
            <a:ext uri="{FF2B5EF4-FFF2-40B4-BE49-F238E27FC236}">
              <a16:creationId xmlns:a16="http://schemas.microsoft.com/office/drawing/2014/main" id="{DC08B033-FE0A-4063-BCD2-959AE94F9C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28650" y="555688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110</xdr:row>
      <xdr:rowOff>19051</xdr:rowOff>
    </xdr:from>
    <xdr:to>
      <xdr:col>1</xdr:col>
      <xdr:colOff>559050</xdr:colOff>
      <xdr:row>110</xdr:row>
      <xdr:rowOff>514350</xdr:rowOff>
    </xdr:to>
    <xdr:pic>
      <xdr:nvPicPr>
        <xdr:cNvPr id="57" name="Picture 36">
          <a:extLst>
            <a:ext uri="{FF2B5EF4-FFF2-40B4-BE49-F238E27FC236}">
              <a16:creationId xmlns:a16="http://schemas.microsoft.com/office/drawing/2014/main" id="{D2A3FCB7-83EB-4E70-B640-AF30C8D570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628650" y="567118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117</xdr:row>
      <xdr:rowOff>19052</xdr:rowOff>
    </xdr:from>
    <xdr:to>
      <xdr:col>1</xdr:col>
      <xdr:colOff>559044</xdr:colOff>
      <xdr:row>117</xdr:row>
      <xdr:rowOff>485775</xdr:rowOff>
    </xdr:to>
    <xdr:pic>
      <xdr:nvPicPr>
        <xdr:cNvPr id="58" name="Picture 38">
          <a:extLst>
            <a:ext uri="{FF2B5EF4-FFF2-40B4-BE49-F238E27FC236}">
              <a16:creationId xmlns:a16="http://schemas.microsoft.com/office/drawing/2014/main" id="{FB223934-F89C-42CC-90B7-EA37CA7B44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28644" y="60683777"/>
          <a:ext cx="540000" cy="4667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118</xdr:row>
      <xdr:rowOff>19051</xdr:rowOff>
    </xdr:from>
    <xdr:to>
      <xdr:col>1</xdr:col>
      <xdr:colOff>559050</xdr:colOff>
      <xdr:row>118</xdr:row>
      <xdr:rowOff>514350</xdr:rowOff>
    </xdr:to>
    <xdr:pic>
      <xdr:nvPicPr>
        <xdr:cNvPr id="59" name="Picture 40">
          <a:extLst>
            <a:ext uri="{FF2B5EF4-FFF2-40B4-BE49-F238E27FC236}">
              <a16:creationId xmlns:a16="http://schemas.microsoft.com/office/drawing/2014/main" id="{2C2A150B-37CD-41A1-81AD-F2F8DCE485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28650" y="612552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19042</xdr:colOff>
      <xdr:row>121</xdr:row>
      <xdr:rowOff>19050</xdr:rowOff>
    </xdr:from>
    <xdr:to>
      <xdr:col>1</xdr:col>
      <xdr:colOff>559042</xdr:colOff>
      <xdr:row>121</xdr:row>
      <xdr:rowOff>495300</xdr:rowOff>
    </xdr:to>
    <xdr:pic>
      <xdr:nvPicPr>
        <xdr:cNvPr id="60" name="Picture 42">
          <a:extLst>
            <a:ext uri="{FF2B5EF4-FFF2-40B4-BE49-F238E27FC236}">
              <a16:creationId xmlns:a16="http://schemas.microsoft.com/office/drawing/2014/main" id="{158CBF96-742F-4238-B1CD-28154EBE86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628642" y="6296977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128</xdr:row>
      <xdr:rowOff>19051</xdr:rowOff>
    </xdr:from>
    <xdr:to>
      <xdr:col>1</xdr:col>
      <xdr:colOff>559043</xdr:colOff>
      <xdr:row>128</xdr:row>
      <xdr:rowOff>552451</xdr:rowOff>
    </xdr:to>
    <xdr:pic>
      <xdr:nvPicPr>
        <xdr:cNvPr id="61" name="Picture 46">
          <a:extLst>
            <a:ext uri="{FF2B5EF4-FFF2-40B4-BE49-F238E27FC236}">
              <a16:creationId xmlns:a16="http://schemas.microsoft.com/office/drawing/2014/main" id="{AD298AA5-A0BE-44DC-87C6-597BF20B24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628643" y="66513076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129</xdr:row>
      <xdr:rowOff>19051</xdr:rowOff>
    </xdr:from>
    <xdr:to>
      <xdr:col>1</xdr:col>
      <xdr:colOff>559043</xdr:colOff>
      <xdr:row>129</xdr:row>
      <xdr:rowOff>533400</xdr:rowOff>
    </xdr:to>
    <xdr:pic>
      <xdr:nvPicPr>
        <xdr:cNvPr id="62" name="Picture 48">
          <a:extLst>
            <a:ext uri="{FF2B5EF4-FFF2-40B4-BE49-F238E27FC236}">
              <a16:creationId xmlns:a16="http://schemas.microsoft.com/office/drawing/2014/main" id="{7F151E8A-D928-4491-994A-5A85F9F4FD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628643" y="671607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132</xdr:row>
      <xdr:rowOff>19051</xdr:rowOff>
    </xdr:from>
    <xdr:to>
      <xdr:col>1</xdr:col>
      <xdr:colOff>559050</xdr:colOff>
      <xdr:row>133</xdr:row>
      <xdr:rowOff>9525</xdr:rowOff>
    </xdr:to>
    <xdr:pic>
      <xdr:nvPicPr>
        <xdr:cNvPr id="63" name="Picture 50">
          <a:extLst>
            <a:ext uri="{FF2B5EF4-FFF2-40B4-BE49-F238E27FC236}">
              <a16:creationId xmlns:a16="http://schemas.microsoft.com/office/drawing/2014/main" id="{F11F81B2-8592-43CA-8F91-EE97AC81EC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28650" y="689038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133</xdr:row>
      <xdr:rowOff>38101</xdr:rowOff>
    </xdr:from>
    <xdr:to>
      <xdr:col>1</xdr:col>
      <xdr:colOff>578093</xdr:colOff>
      <xdr:row>133</xdr:row>
      <xdr:rowOff>514350</xdr:rowOff>
    </xdr:to>
    <xdr:pic>
      <xdr:nvPicPr>
        <xdr:cNvPr id="64" name="Picture 52">
          <a:extLst>
            <a:ext uri="{FF2B5EF4-FFF2-40B4-BE49-F238E27FC236}">
              <a16:creationId xmlns:a16="http://schemas.microsoft.com/office/drawing/2014/main" id="{7791D265-458C-4885-B72A-031DEAD3FA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47693" y="6949440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137</xdr:row>
      <xdr:rowOff>19051</xdr:rowOff>
    </xdr:from>
    <xdr:to>
      <xdr:col>1</xdr:col>
      <xdr:colOff>559050</xdr:colOff>
      <xdr:row>138</xdr:row>
      <xdr:rowOff>9525</xdr:rowOff>
    </xdr:to>
    <xdr:pic>
      <xdr:nvPicPr>
        <xdr:cNvPr id="65" name="Picture 54">
          <a:extLst>
            <a:ext uri="{FF2B5EF4-FFF2-40B4-BE49-F238E27FC236}">
              <a16:creationId xmlns:a16="http://schemas.microsoft.com/office/drawing/2014/main" id="{47F2DDE1-1309-452F-A5AD-CFD46AC4C6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628650" y="71751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138</xdr:row>
      <xdr:rowOff>19051</xdr:rowOff>
    </xdr:from>
    <xdr:to>
      <xdr:col>1</xdr:col>
      <xdr:colOff>559050</xdr:colOff>
      <xdr:row>138</xdr:row>
      <xdr:rowOff>504825</xdr:rowOff>
    </xdr:to>
    <xdr:pic>
      <xdr:nvPicPr>
        <xdr:cNvPr id="66" name="Picture 56">
          <a:extLst>
            <a:ext uri="{FF2B5EF4-FFF2-40B4-BE49-F238E27FC236}">
              <a16:creationId xmlns:a16="http://schemas.microsoft.com/office/drawing/2014/main" id="{71738023-9129-4185-9C81-23E106AE83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628650" y="72285226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139</xdr:row>
      <xdr:rowOff>19050</xdr:rowOff>
    </xdr:from>
    <xdr:to>
      <xdr:col>1</xdr:col>
      <xdr:colOff>559044</xdr:colOff>
      <xdr:row>140</xdr:row>
      <xdr:rowOff>0</xdr:rowOff>
    </xdr:to>
    <xdr:pic>
      <xdr:nvPicPr>
        <xdr:cNvPr id="67" name="Picture 58">
          <a:extLst>
            <a:ext uri="{FF2B5EF4-FFF2-40B4-BE49-F238E27FC236}">
              <a16:creationId xmlns:a16="http://schemas.microsoft.com/office/drawing/2014/main" id="{C228E3ED-0085-4524-87CB-C5EE988784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28644" y="729043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140</xdr:row>
      <xdr:rowOff>19051</xdr:rowOff>
    </xdr:from>
    <xdr:to>
      <xdr:col>1</xdr:col>
      <xdr:colOff>559044</xdr:colOff>
      <xdr:row>140</xdr:row>
      <xdr:rowOff>514350</xdr:rowOff>
    </xdr:to>
    <xdr:pic>
      <xdr:nvPicPr>
        <xdr:cNvPr id="68" name="Picture 60">
          <a:extLst>
            <a:ext uri="{FF2B5EF4-FFF2-40B4-BE49-F238E27FC236}">
              <a16:creationId xmlns:a16="http://schemas.microsoft.com/office/drawing/2014/main" id="{9E394FA9-F6CC-486C-AE31-4421D0D820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28644" y="734758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144</xdr:row>
      <xdr:rowOff>19050</xdr:rowOff>
    </xdr:from>
    <xdr:to>
      <xdr:col>1</xdr:col>
      <xdr:colOff>559044</xdr:colOff>
      <xdr:row>145</xdr:row>
      <xdr:rowOff>114300</xdr:rowOff>
    </xdr:to>
    <xdr:pic>
      <xdr:nvPicPr>
        <xdr:cNvPr id="69" name="Picture 62">
          <a:extLst>
            <a:ext uri="{FF2B5EF4-FFF2-40B4-BE49-F238E27FC236}">
              <a16:creationId xmlns:a16="http://schemas.microsoft.com/office/drawing/2014/main" id="{F2E770C4-B5F2-41FA-B746-E4C780DBB0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28644" y="757999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147</xdr:row>
      <xdr:rowOff>19051</xdr:rowOff>
    </xdr:from>
    <xdr:to>
      <xdr:col>1</xdr:col>
      <xdr:colOff>571500</xdr:colOff>
      <xdr:row>148</xdr:row>
      <xdr:rowOff>57150</xdr:rowOff>
    </xdr:to>
    <xdr:pic>
      <xdr:nvPicPr>
        <xdr:cNvPr id="70" name="Picture 64">
          <a:extLst>
            <a:ext uri="{FF2B5EF4-FFF2-40B4-BE49-F238E27FC236}">
              <a16:creationId xmlns:a16="http://schemas.microsoft.com/office/drawing/2014/main" id="{C6174452-74E9-4CCD-BB89-65FFC1622B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28650" y="77352526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149</xdr:row>
      <xdr:rowOff>38101</xdr:rowOff>
    </xdr:from>
    <xdr:to>
      <xdr:col>1</xdr:col>
      <xdr:colOff>552449</xdr:colOff>
      <xdr:row>149</xdr:row>
      <xdr:rowOff>514350</xdr:rowOff>
    </xdr:to>
    <xdr:pic>
      <xdr:nvPicPr>
        <xdr:cNvPr id="71" name="Picture 66">
          <a:extLst>
            <a:ext uri="{FF2B5EF4-FFF2-40B4-BE49-F238E27FC236}">
              <a16:creationId xmlns:a16="http://schemas.microsoft.com/office/drawing/2014/main" id="{03D8176E-F1C8-4FEC-95E7-BF3B6768E4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09600" y="78476476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150</xdr:row>
      <xdr:rowOff>142876</xdr:rowOff>
    </xdr:from>
    <xdr:to>
      <xdr:col>1</xdr:col>
      <xdr:colOff>552450</xdr:colOff>
      <xdr:row>152</xdr:row>
      <xdr:rowOff>284236</xdr:rowOff>
    </xdr:to>
    <xdr:pic>
      <xdr:nvPicPr>
        <xdr:cNvPr id="72" name="Picture 68">
          <a:extLst>
            <a:ext uri="{FF2B5EF4-FFF2-40B4-BE49-F238E27FC236}">
              <a16:creationId xmlns:a16="http://schemas.microsoft.com/office/drawing/2014/main" id="{EC712CB1-1353-4791-8D03-891E911DAF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28650" y="7913370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34</xdr:row>
      <xdr:rowOff>19050</xdr:rowOff>
    </xdr:from>
    <xdr:to>
      <xdr:col>1</xdr:col>
      <xdr:colOff>559043</xdr:colOff>
      <xdr:row>35</xdr:row>
      <xdr:rowOff>104775</xdr:rowOff>
    </xdr:to>
    <xdr:pic>
      <xdr:nvPicPr>
        <xdr:cNvPr id="73" name="Picture 2">
          <a:extLst>
            <a:ext uri="{FF2B5EF4-FFF2-40B4-BE49-F238E27FC236}">
              <a16:creationId xmlns:a16="http://schemas.microsoft.com/office/drawing/2014/main" id="{B932115E-A15E-4D81-B8C4-46C9DE0C8E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28643" y="169735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7</xdr:row>
      <xdr:rowOff>19050</xdr:rowOff>
    </xdr:from>
    <xdr:to>
      <xdr:col>1</xdr:col>
      <xdr:colOff>559043</xdr:colOff>
      <xdr:row>8</xdr:row>
      <xdr:rowOff>47625</xdr:rowOff>
    </xdr:to>
    <xdr:pic>
      <xdr:nvPicPr>
        <xdr:cNvPr id="74" name="Picture 4">
          <a:extLst>
            <a:ext uri="{FF2B5EF4-FFF2-40B4-BE49-F238E27FC236}">
              <a16:creationId xmlns:a16="http://schemas.microsoft.com/office/drawing/2014/main" id="{D3EA4E0F-7C20-4A3C-8531-4DD0CEA380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28643" y="298132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40</xdr:row>
      <xdr:rowOff>33339</xdr:rowOff>
    </xdr:from>
    <xdr:to>
      <xdr:col>1</xdr:col>
      <xdr:colOff>549525</xdr:colOff>
      <xdr:row>41</xdr:row>
      <xdr:rowOff>76200</xdr:rowOff>
    </xdr:to>
    <xdr:pic>
      <xdr:nvPicPr>
        <xdr:cNvPr id="75" name="Picture 62">
          <a:extLst>
            <a:ext uri="{FF2B5EF4-FFF2-40B4-BE49-F238E27FC236}">
              <a16:creationId xmlns:a16="http://schemas.microsoft.com/office/drawing/2014/main" id="{7783B49A-8B5A-4656-8B16-48165EE0E2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619125" y="19464339"/>
          <a:ext cx="540000" cy="5095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47</xdr:row>
      <xdr:rowOff>23813</xdr:rowOff>
    </xdr:from>
    <xdr:to>
      <xdr:col>1</xdr:col>
      <xdr:colOff>559050</xdr:colOff>
      <xdr:row>48</xdr:row>
      <xdr:rowOff>95250</xdr:rowOff>
    </xdr:to>
    <xdr:pic>
      <xdr:nvPicPr>
        <xdr:cNvPr id="76" name="Picture 64">
          <a:extLst>
            <a:ext uri="{FF2B5EF4-FFF2-40B4-BE49-F238E27FC236}">
              <a16:creationId xmlns:a16="http://schemas.microsoft.com/office/drawing/2014/main" id="{D26DBC71-2232-43D3-819B-E10EBF835B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28650" y="225218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51</xdr:row>
      <xdr:rowOff>23813</xdr:rowOff>
    </xdr:from>
    <xdr:to>
      <xdr:col>1</xdr:col>
      <xdr:colOff>559044</xdr:colOff>
      <xdr:row>51</xdr:row>
      <xdr:rowOff>571500</xdr:rowOff>
    </xdr:to>
    <xdr:pic>
      <xdr:nvPicPr>
        <xdr:cNvPr id="77" name="Picture 66">
          <a:extLst>
            <a:ext uri="{FF2B5EF4-FFF2-40B4-BE49-F238E27FC236}">
              <a16:creationId xmlns:a16="http://schemas.microsoft.com/office/drawing/2014/main" id="{65D50AB9-043A-4545-B2DB-582AC60903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628644" y="24579263"/>
          <a:ext cx="540000" cy="5476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35</xdr:row>
      <xdr:rowOff>38101</xdr:rowOff>
    </xdr:from>
    <xdr:to>
      <xdr:col>1</xdr:col>
      <xdr:colOff>559044</xdr:colOff>
      <xdr:row>36</xdr:row>
      <xdr:rowOff>466725</xdr:rowOff>
    </xdr:to>
    <xdr:pic>
      <xdr:nvPicPr>
        <xdr:cNvPr id="78" name="Picture 16">
          <a:extLst>
            <a:ext uri="{FF2B5EF4-FFF2-40B4-BE49-F238E27FC236}">
              <a16:creationId xmlns:a16="http://schemas.microsoft.com/office/drawing/2014/main" id="{A48B370D-9C77-45F9-8F33-7E85255C44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44" y="17449801"/>
          <a:ext cx="540000" cy="10572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11906</xdr:colOff>
      <xdr:row>207</xdr:row>
      <xdr:rowOff>28575</xdr:rowOff>
    </xdr:from>
    <xdr:to>
      <xdr:col>2</xdr:col>
      <xdr:colOff>1526</xdr:colOff>
      <xdr:row>215</xdr:row>
      <xdr:rowOff>95249</xdr:rowOff>
    </xdr:to>
    <xdr:pic>
      <xdr:nvPicPr>
        <xdr:cNvPr id="79" name="Resim 78">
          <a:extLst>
            <a:ext uri="{FF2B5EF4-FFF2-40B4-BE49-F238E27FC236}">
              <a16:creationId xmlns:a16="http://schemas.microsoft.com/office/drawing/2014/main" id="{53808FD6-A169-4097-913D-3E0528D247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103308150"/>
          <a:ext cx="570645" cy="2114549"/>
        </a:xfrm>
        <a:prstGeom prst="rect">
          <a:avLst/>
        </a:prstGeom>
      </xdr:spPr>
    </xdr:pic>
    <xdr:clientData/>
  </xdr:twoCellAnchor>
  <xdr:oneCellAnchor>
    <xdr:from>
      <xdr:col>1</xdr:col>
      <xdr:colOff>12733</xdr:colOff>
      <xdr:row>199</xdr:row>
      <xdr:rowOff>38101</xdr:rowOff>
    </xdr:from>
    <xdr:ext cx="560294" cy="2076450"/>
    <xdr:pic>
      <xdr:nvPicPr>
        <xdr:cNvPr id="80" name="Resim 79">
          <a:extLst>
            <a:ext uri="{FF2B5EF4-FFF2-40B4-BE49-F238E27FC236}">
              <a16:creationId xmlns:a16="http://schemas.microsoft.com/office/drawing/2014/main" id="{F33252AA-900B-40E1-85EC-BD0587200B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2333" y="1006887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3EC62768-35EC-4753-9440-29C00244FC91}"/>
            </a:ext>
          </a:extLst>
        </xdr:cNvPr>
        <xdr:cNvPicPr/>
      </xdr:nvPicPr>
      <xdr:blipFill>
        <a:blip xmlns:r="http://schemas.openxmlformats.org/officeDocument/2006/relationships" r:embed="rId79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097FB860-7EC6-463B-8722-F67239125183}"/>
            </a:ext>
          </a:extLst>
        </xdr:cNvPr>
        <xdr:cNvPicPr/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89</xdr:row>
      <xdr:rowOff>19052</xdr:rowOff>
    </xdr:from>
    <xdr:ext cx="540000" cy="540000"/>
    <xdr:pic>
      <xdr:nvPicPr>
        <xdr:cNvPr id="83" name="Picture 2">
          <a:extLst>
            <a:ext uri="{FF2B5EF4-FFF2-40B4-BE49-F238E27FC236}">
              <a16:creationId xmlns:a16="http://schemas.microsoft.com/office/drawing/2014/main" id="{9128755E-F9D2-4FCD-AD56-6D1A1524D0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628650" y="44615102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120</xdr:row>
      <xdr:rowOff>19050</xdr:rowOff>
    </xdr:from>
    <xdr:ext cx="540000" cy="540000"/>
    <xdr:pic>
      <xdr:nvPicPr>
        <xdr:cNvPr id="84" name="Picture 44">
          <a:extLst>
            <a:ext uri="{FF2B5EF4-FFF2-40B4-BE49-F238E27FC236}">
              <a16:creationId xmlns:a16="http://schemas.microsoft.com/office/drawing/2014/main" id="{22FD0B9E-A3AA-4905-BB41-44142C5402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628650" y="62398275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23812</xdr:colOff>
      <xdr:row>89</xdr:row>
      <xdr:rowOff>561976</xdr:rowOff>
    </xdr:from>
    <xdr:to>
      <xdr:col>1</xdr:col>
      <xdr:colOff>565679</xdr:colOff>
      <xdr:row>90</xdr:row>
      <xdr:rowOff>533401</xdr:rowOff>
    </xdr:to>
    <xdr:pic>
      <xdr:nvPicPr>
        <xdr:cNvPr id="85" name="Picture 4">
          <a:extLst>
            <a:ext uri="{FF2B5EF4-FFF2-40B4-BE49-F238E27FC236}">
              <a16:creationId xmlns:a16="http://schemas.microsoft.com/office/drawing/2014/main" id="{4BBF07C7-54A0-4BA5-BBC2-CE1115FC76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33412" y="45158026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304801</xdr:colOff>
      <xdr:row>125</xdr:row>
      <xdr:rowOff>40592</xdr:rowOff>
    </xdr:from>
    <xdr:to>
      <xdr:col>1</xdr:col>
      <xdr:colOff>295275</xdr:colOff>
      <xdr:row>125</xdr:row>
      <xdr:rowOff>571500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BD4D12A3-8BEA-4E85-813E-01851F6AF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1" y="64715342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126</xdr:row>
      <xdr:rowOff>29635</xdr:rowOff>
    </xdr:from>
    <xdr:to>
      <xdr:col>2</xdr:col>
      <xdr:colOff>9525</xdr:colOff>
      <xdr:row>126</xdr:row>
      <xdr:rowOff>571501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D9D26096-BA80-4CE5-8788-D608A0FB6F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6532351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285750</xdr:colOff>
      <xdr:row>127</xdr:row>
      <xdr:rowOff>11906</xdr:rowOff>
    </xdr:from>
    <xdr:to>
      <xdr:col>1</xdr:col>
      <xdr:colOff>342900</xdr:colOff>
      <xdr:row>127</xdr:row>
      <xdr:rowOff>561975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46DC9EBE-5110-47AB-A490-71818810D6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65934431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141</xdr:row>
      <xdr:rowOff>1</xdr:rowOff>
    </xdr:from>
    <xdr:to>
      <xdr:col>2</xdr:col>
      <xdr:colOff>4723</xdr:colOff>
      <xdr:row>141</xdr:row>
      <xdr:rowOff>552451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A1BFFF32-96CB-4651-8E8C-E1AA0417E8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399972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142</xdr:row>
      <xdr:rowOff>28576</xdr:rowOff>
    </xdr:from>
    <xdr:to>
      <xdr:col>2</xdr:col>
      <xdr:colOff>4722</xdr:colOff>
      <xdr:row>142</xdr:row>
      <xdr:rowOff>523876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8591D3FE-2B70-4A20-8108-AA034473D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74656951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143</xdr:row>
      <xdr:rowOff>9525</xdr:rowOff>
    </xdr:from>
    <xdr:to>
      <xdr:col>2</xdr:col>
      <xdr:colOff>4722</xdr:colOff>
      <xdr:row>144</xdr:row>
      <xdr:rowOff>9525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68C6537B-9FAD-400F-AB95-7DE9738FE5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7520940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53</xdr:row>
      <xdr:rowOff>0</xdr:rowOff>
    </xdr:from>
    <xdr:to>
      <xdr:col>1</xdr:col>
      <xdr:colOff>563812</xdr:colOff>
      <xdr:row>54</xdr:row>
      <xdr:rowOff>71438</xdr:rowOff>
    </xdr:to>
    <xdr:pic>
      <xdr:nvPicPr>
        <xdr:cNvPr id="92" name="Picture 64">
          <a:extLst>
            <a:ext uri="{FF2B5EF4-FFF2-40B4-BE49-F238E27FC236}">
              <a16:creationId xmlns:a16="http://schemas.microsoft.com/office/drawing/2014/main" id="{C9D9D5E1-F20D-46C0-B253-03B559CC04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33412" y="25422225"/>
          <a:ext cx="540000" cy="5667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23812</xdr:colOff>
      <xdr:row>53</xdr:row>
      <xdr:rowOff>35720</xdr:rowOff>
    </xdr:from>
    <xdr:to>
      <xdr:col>1</xdr:col>
      <xdr:colOff>559593</xdr:colOff>
      <xdr:row>54</xdr:row>
      <xdr:rowOff>85726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73E8F221-FF69-457D-B778-6D39D799F5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25457945"/>
          <a:ext cx="535781" cy="545306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55</xdr:row>
      <xdr:rowOff>80962</xdr:rowOff>
    </xdr:from>
    <xdr:to>
      <xdr:col>1</xdr:col>
      <xdr:colOff>578643</xdr:colOff>
      <xdr:row>56</xdr:row>
      <xdr:rowOff>9525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BB2D1355-20BC-4617-984A-B9631246E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2462" y="264937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30958</xdr:colOff>
      <xdr:row>54</xdr:row>
      <xdr:rowOff>30955</xdr:rowOff>
    </xdr:from>
    <xdr:to>
      <xdr:col>2</xdr:col>
      <xdr:colOff>19050</xdr:colOff>
      <xdr:row>55</xdr:row>
      <xdr:rowOff>85725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62BA3ADB-9348-4BC4-AD55-45480C33B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558" y="25948480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30956</xdr:colOff>
      <xdr:row>56</xdr:row>
      <xdr:rowOff>9525</xdr:rowOff>
    </xdr:from>
    <xdr:to>
      <xdr:col>2</xdr:col>
      <xdr:colOff>19050</xdr:colOff>
      <xdr:row>57</xdr:row>
      <xdr:rowOff>95250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1230E4CC-D879-49AD-AFF2-A94B1EA0A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556" y="270510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17</xdr:row>
      <xdr:rowOff>11907</xdr:rowOff>
    </xdr:from>
    <xdr:to>
      <xdr:col>1</xdr:col>
      <xdr:colOff>571499</xdr:colOff>
      <xdr:row>17</xdr:row>
      <xdr:rowOff>533400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22C9079B-4E6A-47E3-88BF-38BC0EDB4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820340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11906</xdr:colOff>
      <xdr:row>57</xdr:row>
      <xdr:rowOff>57150</xdr:rowOff>
    </xdr:from>
    <xdr:to>
      <xdr:col>1</xdr:col>
      <xdr:colOff>573880</xdr:colOff>
      <xdr:row>59</xdr:row>
      <xdr:rowOff>304800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F7CE6A56-491D-4106-9542-AFE4E13000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27555825"/>
          <a:ext cx="561974" cy="981075"/>
        </a:xfrm>
        <a:prstGeom prst="rect">
          <a:avLst/>
        </a:prstGeom>
      </xdr:spPr>
    </xdr:pic>
    <xdr:clientData/>
  </xdr:twoCellAnchor>
  <xdr:twoCellAnchor editAs="oneCell">
    <xdr:from>
      <xdr:col>1</xdr:col>
      <xdr:colOff>23813</xdr:colOff>
      <xdr:row>178</xdr:row>
      <xdr:rowOff>66676</xdr:rowOff>
    </xdr:from>
    <xdr:to>
      <xdr:col>2</xdr:col>
      <xdr:colOff>0</xdr:colOff>
      <xdr:row>181</xdr:row>
      <xdr:rowOff>9526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A8572DBD-ECDB-4703-8159-EAFD0E6FA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2697301"/>
          <a:ext cx="557212" cy="819150"/>
        </a:xfrm>
        <a:prstGeom prst="rect">
          <a:avLst/>
        </a:prstGeom>
      </xdr:spPr>
    </xdr:pic>
    <xdr:clientData/>
  </xdr:twoCellAnchor>
  <xdr:twoCellAnchor editAs="oneCell">
    <xdr:from>
      <xdr:col>1</xdr:col>
      <xdr:colOff>23813</xdr:colOff>
      <xdr:row>181</xdr:row>
      <xdr:rowOff>133350</xdr:rowOff>
    </xdr:from>
    <xdr:to>
      <xdr:col>2</xdr:col>
      <xdr:colOff>786</xdr:colOff>
      <xdr:row>183</xdr:row>
      <xdr:rowOff>504825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BB0AB4A0-5F0E-48A4-8975-23D225ADD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3640275"/>
          <a:ext cx="557998" cy="141922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11906</xdr:colOff>
      <xdr:row>186</xdr:row>
      <xdr:rowOff>11906</xdr:rowOff>
    </xdr:from>
    <xdr:to>
      <xdr:col>1</xdr:col>
      <xdr:colOff>571500</xdr:colOff>
      <xdr:row>187</xdr:row>
      <xdr:rowOff>95250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B6489645-F6A5-44AE-ABFB-6E51800D5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96157256"/>
          <a:ext cx="559594" cy="607219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186</xdr:row>
      <xdr:rowOff>568264</xdr:rowOff>
    </xdr:from>
    <xdr:to>
      <xdr:col>1</xdr:col>
      <xdr:colOff>561975</xdr:colOff>
      <xdr:row>188</xdr:row>
      <xdr:rowOff>200025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C861B4A0-F424-48D7-A00A-A4D4D3C29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96665989"/>
          <a:ext cx="523875" cy="584261"/>
        </a:xfrm>
        <a:prstGeom prst="rect">
          <a:avLst/>
        </a:prstGeom>
      </xdr:spPr>
    </xdr:pic>
    <xdr:clientData/>
  </xdr:twoCellAnchor>
  <xdr:twoCellAnchor editAs="oneCell">
    <xdr:from>
      <xdr:col>1</xdr:col>
      <xdr:colOff>23813</xdr:colOff>
      <xdr:row>190</xdr:row>
      <xdr:rowOff>86855</xdr:rowOff>
    </xdr:from>
    <xdr:to>
      <xdr:col>1</xdr:col>
      <xdr:colOff>571500</xdr:colOff>
      <xdr:row>192</xdr:row>
      <xdr:rowOff>47625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EB9B1EFC-58F4-452E-8CCC-66D5C7AC58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77657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191</xdr:row>
      <xdr:rowOff>4761</xdr:rowOff>
    </xdr:from>
    <xdr:to>
      <xdr:col>1</xdr:col>
      <xdr:colOff>552450</xdr:colOff>
      <xdr:row>192</xdr:row>
      <xdr:rowOff>266700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27FE17D6-77C1-43ED-91EC-CA824A2BF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97931286"/>
          <a:ext cx="542925" cy="50958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191</xdr:row>
      <xdr:rowOff>554831</xdr:rowOff>
    </xdr:from>
    <xdr:to>
      <xdr:col>1</xdr:col>
      <xdr:colOff>533400</xdr:colOff>
      <xdr:row>193</xdr:row>
      <xdr:rowOff>76200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C6A63A3A-0AFE-4478-8D9D-C0642BD1E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98176556"/>
          <a:ext cx="533400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159</xdr:row>
      <xdr:rowOff>390525</xdr:rowOff>
    </xdr:from>
    <xdr:to>
      <xdr:col>2</xdr:col>
      <xdr:colOff>19050</xdr:colOff>
      <xdr:row>160</xdr:row>
      <xdr:rowOff>448892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9E41570C-616E-4124-B9A1-8DBB77AE97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8382000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57149</xdr:colOff>
      <xdr:row>161</xdr:row>
      <xdr:rowOff>57151</xdr:rowOff>
    </xdr:from>
    <xdr:to>
      <xdr:col>1</xdr:col>
      <xdr:colOff>571500</xdr:colOff>
      <xdr:row>162</xdr:row>
      <xdr:rowOff>57151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51A34C47-A502-4429-AACB-11D3CFFEC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9" y="8462962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21</xdr:row>
      <xdr:rowOff>0</xdr:rowOff>
    </xdr:from>
    <xdr:to>
      <xdr:col>1</xdr:col>
      <xdr:colOff>571500</xdr:colOff>
      <xdr:row>22</xdr:row>
      <xdr:rowOff>38100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69B75E84-6A83-4EF6-B15C-E80454D40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10420350"/>
          <a:ext cx="547688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21</xdr:row>
      <xdr:rowOff>35718</xdr:rowOff>
    </xdr:from>
    <xdr:to>
      <xdr:col>2</xdr:col>
      <xdr:colOff>0</xdr:colOff>
      <xdr:row>22</xdr:row>
      <xdr:rowOff>28575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F66C25DB-AD3A-48AC-8128-56C068B5FB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5" y="10456068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11906</xdr:colOff>
      <xdr:row>13</xdr:row>
      <xdr:rowOff>23813</xdr:rowOff>
    </xdr:from>
    <xdr:to>
      <xdr:col>1</xdr:col>
      <xdr:colOff>571500</xdr:colOff>
      <xdr:row>13</xdr:row>
      <xdr:rowOff>647700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86A4B63E-2567-4334-8B4E-27411328E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5815013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0</xdr:col>
      <xdr:colOff>592931</xdr:colOff>
      <xdr:row>11</xdr:row>
      <xdr:rowOff>133350</xdr:rowOff>
    </xdr:from>
    <xdr:to>
      <xdr:col>1</xdr:col>
      <xdr:colOff>556584</xdr:colOff>
      <xdr:row>12</xdr:row>
      <xdr:rowOff>314325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C3329733-C8BB-4617-AFC2-1F1002019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51625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14</xdr:row>
      <xdr:rowOff>41949</xdr:rowOff>
    </xdr:from>
    <xdr:to>
      <xdr:col>1</xdr:col>
      <xdr:colOff>571500</xdr:colOff>
      <xdr:row>15</xdr:row>
      <xdr:rowOff>19050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584A07E2-C443-4634-8CD2-2D75D991AE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5" y="6509424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15</xdr:row>
      <xdr:rowOff>59530</xdr:rowOff>
    </xdr:from>
    <xdr:to>
      <xdr:col>1</xdr:col>
      <xdr:colOff>565036</xdr:colOff>
      <xdr:row>15</xdr:row>
      <xdr:rowOff>552450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476D0DC7-2156-400C-9607-DAC41E812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0" y="7117555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8</xdr:row>
      <xdr:rowOff>16670</xdr:rowOff>
    </xdr:from>
    <xdr:to>
      <xdr:col>2</xdr:col>
      <xdr:colOff>38099</xdr:colOff>
      <xdr:row>9</xdr:row>
      <xdr:rowOff>85725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CECFA62D-5C37-4746-B4CA-B2DE358DDC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9133" y="3483770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9</xdr:row>
      <xdr:rowOff>59531</xdr:rowOff>
    </xdr:from>
    <xdr:to>
      <xdr:col>1</xdr:col>
      <xdr:colOff>571500</xdr:colOff>
      <xdr:row>10</xdr:row>
      <xdr:rowOff>104775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C073DBA1-378E-4BA3-A932-8C85694FB4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7" y="4012406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10</xdr:row>
      <xdr:rowOff>37087</xdr:rowOff>
    </xdr:from>
    <xdr:to>
      <xdr:col>1</xdr:col>
      <xdr:colOff>571500</xdr:colOff>
      <xdr:row>11</xdr:row>
      <xdr:rowOff>28575</xdr:rowOff>
    </xdr:to>
    <xdr:pic>
      <xdr:nvPicPr>
        <xdr:cNvPr id="116" name="Resim 115">
          <a:extLst>
            <a:ext uri="{FF2B5EF4-FFF2-40B4-BE49-F238E27FC236}">
              <a16:creationId xmlns:a16="http://schemas.microsoft.com/office/drawing/2014/main" id="{D9B969D2-9D50-4086-BDBB-65A925B59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4" y="44852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77</xdr:row>
      <xdr:rowOff>28576</xdr:rowOff>
    </xdr:from>
    <xdr:to>
      <xdr:col>1</xdr:col>
      <xdr:colOff>571500</xdr:colOff>
      <xdr:row>78</xdr:row>
      <xdr:rowOff>47626</xdr:rowOff>
    </xdr:to>
    <xdr:pic>
      <xdr:nvPicPr>
        <xdr:cNvPr id="117" name="Resim 116">
          <a:extLst>
            <a:ext uri="{FF2B5EF4-FFF2-40B4-BE49-F238E27FC236}">
              <a16:creationId xmlns:a16="http://schemas.microsoft.com/office/drawing/2014/main" id="{731F7A3D-B687-4AE0-AA2A-22E8F21F04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7" y="38204776"/>
          <a:ext cx="559593" cy="514350"/>
        </a:xfrm>
        <a:prstGeom prst="rect">
          <a:avLst/>
        </a:prstGeom>
      </xdr:spPr>
    </xdr:pic>
    <xdr:clientData/>
  </xdr:twoCellAnchor>
  <xdr:twoCellAnchor editAs="oneCell">
    <xdr:from>
      <xdr:col>1</xdr:col>
      <xdr:colOff>35718</xdr:colOff>
      <xdr:row>156</xdr:row>
      <xdr:rowOff>28575</xdr:rowOff>
    </xdr:from>
    <xdr:to>
      <xdr:col>1</xdr:col>
      <xdr:colOff>559593</xdr:colOff>
      <xdr:row>158</xdr:row>
      <xdr:rowOff>47626</xdr:rowOff>
    </xdr:to>
    <xdr:pic>
      <xdr:nvPicPr>
        <xdr:cNvPr id="118" name="Resim 117">
          <a:extLst>
            <a:ext uri="{FF2B5EF4-FFF2-40B4-BE49-F238E27FC236}">
              <a16:creationId xmlns:a16="http://schemas.microsoft.com/office/drawing/2014/main" id="{D9F86D89-1653-4958-A25E-917A5C6CCC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244840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23813</xdr:colOff>
      <xdr:row>157</xdr:row>
      <xdr:rowOff>23813</xdr:rowOff>
    </xdr:from>
    <xdr:to>
      <xdr:col>1</xdr:col>
      <xdr:colOff>564355</xdr:colOff>
      <xdr:row>159</xdr:row>
      <xdr:rowOff>47625</xdr:rowOff>
    </xdr:to>
    <xdr:pic>
      <xdr:nvPicPr>
        <xdr:cNvPr id="119" name="Resim 118">
          <a:extLst>
            <a:ext uri="{FF2B5EF4-FFF2-40B4-BE49-F238E27FC236}">
              <a16:creationId xmlns:a16="http://schemas.microsoft.com/office/drawing/2014/main" id="{0BF36A84-3602-4DDB-BFC2-FD2FB98B7B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82919888"/>
          <a:ext cx="540542" cy="557212"/>
        </a:xfrm>
        <a:prstGeom prst="rect">
          <a:avLst/>
        </a:prstGeom>
      </xdr:spPr>
    </xdr:pic>
    <xdr:clientData/>
  </xdr:twoCellAnchor>
  <xdr:twoCellAnchor editAs="oneCell">
    <xdr:from>
      <xdr:col>1</xdr:col>
      <xdr:colOff>23816</xdr:colOff>
      <xdr:row>158</xdr:row>
      <xdr:rowOff>16670</xdr:rowOff>
    </xdr:from>
    <xdr:to>
      <xdr:col>1</xdr:col>
      <xdr:colOff>571500</xdr:colOff>
      <xdr:row>159</xdr:row>
      <xdr:rowOff>28575</xdr:rowOff>
    </xdr:to>
    <xdr:pic>
      <xdr:nvPicPr>
        <xdr:cNvPr id="120" name="Resim 119">
          <a:extLst>
            <a:ext uri="{FF2B5EF4-FFF2-40B4-BE49-F238E27FC236}">
              <a16:creationId xmlns:a16="http://schemas.microsoft.com/office/drawing/2014/main" id="{C474271C-FDD5-4E0E-A181-A136F121B1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6" y="82941320"/>
          <a:ext cx="547684" cy="516730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75</xdr:row>
      <xdr:rowOff>76200</xdr:rowOff>
    </xdr:from>
    <xdr:to>
      <xdr:col>1</xdr:col>
      <xdr:colOff>563812</xdr:colOff>
      <xdr:row>75</xdr:row>
      <xdr:rowOff>504825</xdr:rowOff>
    </xdr:to>
    <xdr:pic>
      <xdr:nvPicPr>
        <xdr:cNvPr id="121" name="Picture 48">
          <a:extLst>
            <a:ext uri="{FF2B5EF4-FFF2-40B4-BE49-F238E27FC236}">
              <a16:creationId xmlns:a16="http://schemas.microsoft.com/office/drawing/2014/main" id="{3F4E309D-41D4-4380-B84F-AE2AC5EFE7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33412" y="37195125"/>
          <a:ext cx="54000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71</xdr:row>
      <xdr:rowOff>19050</xdr:rowOff>
    </xdr:from>
    <xdr:to>
      <xdr:col>2</xdr:col>
      <xdr:colOff>6600</xdr:colOff>
      <xdr:row>72</xdr:row>
      <xdr:rowOff>95249</xdr:rowOff>
    </xdr:to>
    <xdr:pic>
      <xdr:nvPicPr>
        <xdr:cNvPr id="122" name="Picture 48">
          <a:extLst>
            <a:ext uri="{FF2B5EF4-FFF2-40B4-BE49-F238E27FC236}">
              <a16:creationId xmlns:a16="http://schemas.microsoft.com/office/drawing/2014/main" id="{E79C8A6D-B8B2-4DD0-A034-9349E71CE6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57225" y="351186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1</xdr:col>
      <xdr:colOff>523875</xdr:colOff>
      <xdr:row>76</xdr:row>
      <xdr:rowOff>528214</xdr:rowOff>
    </xdr:to>
    <xdr:pic>
      <xdr:nvPicPr>
        <xdr:cNvPr id="123" name="Picture 10">
          <a:extLst>
            <a:ext uri="{FF2B5EF4-FFF2-40B4-BE49-F238E27FC236}">
              <a16:creationId xmlns:a16="http://schemas.microsoft.com/office/drawing/2014/main" id="{A5E8E755-C185-40BD-995A-E04FC39B54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609600" y="3764280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170</xdr:row>
      <xdr:rowOff>76200</xdr:rowOff>
    </xdr:from>
    <xdr:to>
      <xdr:col>1</xdr:col>
      <xdr:colOff>552450</xdr:colOff>
      <xdr:row>170</xdr:row>
      <xdr:rowOff>561975</xdr:rowOff>
    </xdr:to>
    <xdr:pic>
      <xdr:nvPicPr>
        <xdr:cNvPr id="124" name="Resim 123">
          <a:extLst>
            <a:ext uri="{FF2B5EF4-FFF2-40B4-BE49-F238E27FC236}">
              <a16:creationId xmlns:a16="http://schemas.microsoft.com/office/drawing/2014/main" id="{B95764A0-665B-4818-BBD3-6B6D998F6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1" y="89792175"/>
          <a:ext cx="514349" cy="485775"/>
        </a:xfrm>
        <a:prstGeom prst="rect">
          <a:avLst/>
        </a:prstGeom>
      </xdr:spPr>
    </xdr:pic>
    <xdr:clientData/>
  </xdr:twoCellAnchor>
  <xdr:twoCellAnchor editAs="oneCell">
    <xdr:from>
      <xdr:col>1</xdr:col>
      <xdr:colOff>38101</xdr:colOff>
      <xdr:row>171</xdr:row>
      <xdr:rowOff>0</xdr:rowOff>
    </xdr:from>
    <xdr:to>
      <xdr:col>1</xdr:col>
      <xdr:colOff>514350</xdr:colOff>
      <xdr:row>172</xdr:row>
      <xdr:rowOff>171450</xdr:rowOff>
    </xdr:to>
    <xdr:pic>
      <xdr:nvPicPr>
        <xdr:cNvPr id="125" name="Resim 124">
          <a:extLst>
            <a:ext uri="{FF2B5EF4-FFF2-40B4-BE49-F238E27FC236}">
              <a16:creationId xmlns:a16="http://schemas.microsoft.com/office/drawing/2014/main" id="{6AEDCE81-3914-4FD5-AA5B-D52164069D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1" y="90287475"/>
          <a:ext cx="476249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19049</xdr:colOff>
      <xdr:row>172</xdr:row>
      <xdr:rowOff>0</xdr:rowOff>
    </xdr:from>
    <xdr:to>
      <xdr:col>1</xdr:col>
      <xdr:colOff>571500</xdr:colOff>
      <xdr:row>173</xdr:row>
      <xdr:rowOff>171450</xdr:rowOff>
    </xdr:to>
    <xdr:pic>
      <xdr:nvPicPr>
        <xdr:cNvPr id="126" name="Resim 125">
          <a:extLst>
            <a:ext uri="{FF2B5EF4-FFF2-40B4-BE49-F238E27FC236}">
              <a16:creationId xmlns:a16="http://schemas.microsoft.com/office/drawing/2014/main" id="{8D42152D-D5B5-4C20-94FF-F61E45D21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49" y="90678000"/>
          <a:ext cx="552451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173</xdr:row>
      <xdr:rowOff>76202</xdr:rowOff>
    </xdr:from>
    <xdr:to>
      <xdr:col>1</xdr:col>
      <xdr:colOff>514350</xdr:colOff>
      <xdr:row>174</xdr:row>
      <xdr:rowOff>228601</xdr:rowOff>
    </xdr:to>
    <xdr:pic>
      <xdr:nvPicPr>
        <xdr:cNvPr id="127" name="Resim 126">
          <a:extLst>
            <a:ext uri="{FF2B5EF4-FFF2-40B4-BE49-F238E27FC236}">
              <a16:creationId xmlns:a16="http://schemas.microsoft.com/office/drawing/2014/main" id="{D793CF45-9AD7-433E-9403-C900623445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91135202"/>
          <a:ext cx="504825" cy="466724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174</xdr:row>
      <xdr:rowOff>28574</xdr:rowOff>
    </xdr:from>
    <xdr:to>
      <xdr:col>1</xdr:col>
      <xdr:colOff>561974</xdr:colOff>
      <xdr:row>175</xdr:row>
      <xdr:rowOff>238124</xdr:rowOff>
    </xdr:to>
    <xdr:pic>
      <xdr:nvPicPr>
        <xdr:cNvPr id="128" name="Resim 127">
          <a:extLst>
            <a:ext uri="{FF2B5EF4-FFF2-40B4-BE49-F238E27FC236}">
              <a16:creationId xmlns:a16="http://schemas.microsoft.com/office/drawing/2014/main" id="{A6ECCB49-4905-4FE3-AC49-7252E1008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91401899"/>
          <a:ext cx="552449" cy="52387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167</xdr:row>
      <xdr:rowOff>28577</xdr:rowOff>
    </xdr:from>
    <xdr:to>
      <xdr:col>1</xdr:col>
      <xdr:colOff>561975</xdr:colOff>
      <xdr:row>167</xdr:row>
      <xdr:rowOff>533400</xdr:rowOff>
    </xdr:to>
    <xdr:pic>
      <xdr:nvPicPr>
        <xdr:cNvPr id="129" name="Resim 128">
          <a:extLst>
            <a:ext uri="{FF2B5EF4-FFF2-40B4-BE49-F238E27FC236}">
              <a16:creationId xmlns:a16="http://schemas.microsoft.com/office/drawing/2014/main" id="{57A29F53-BD72-4663-90A4-276F20D96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88030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175</xdr:row>
      <xdr:rowOff>85725</xdr:rowOff>
    </xdr:from>
    <xdr:to>
      <xdr:col>1</xdr:col>
      <xdr:colOff>552449</xdr:colOff>
      <xdr:row>176</xdr:row>
      <xdr:rowOff>209550</xdr:rowOff>
    </xdr:to>
    <xdr:pic>
      <xdr:nvPicPr>
        <xdr:cNvPr id="130" name="Resim 129">
          <a:extLst>
            <a:ext uri="{FF2B5EF4-FFF2-40B4-BE49-F238E27FC236}">
              <a16:creationId xmlns:a16="http://schemas.microsoft.com/office/drawing/2014/main" id="{1677CC06-7EAD-49E5-A990-CD754F26BD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91773375"/>
          <a:ext cx="552449" cy="438150"/>
        </a:xfrm>
        <a:prstGeom prst="rect">
          <a:avLst/>
        </a:prstGeom>
      </xdr:spPr>
    </xdr:pic>
    <xdr:clientData/>
  </xdr:twoCellAnchor>
  <xdr:twoCellAnchor editAs="oneCell">
    <xdr:from>
      <xdr:col>1</xdr:col>
      <xdr:colOff>85724</xdr:colOff>
      <xdr:row>176</xdr:row>
      <xdr:rowOff>76200</xdr:rowOff>
    </xdr:from>
    <xdr:to>
      <xdr:col>1</xdr:col>
      <xdr:colOff>514347</xdr:colOff>
      <xdr:row>177</xdr:row>
      <xdr:rowOff>219074</xdr:rowOff>
    </xdr:to>
    <xdr:pic>
      <xdr:nvPicPr>
        <xdr:cNvPr id="131" name="Resim 130">
          <a:extLst>
            <a:ext uri="{FF2B5EF4-FFF2-40B4-BE49-F238E27FC236}">
              <a16:creationId xmlns:a16="http://schemas.microsoft.com/office/drawing/2014/main" id="{74C5A0D8-A33B-47B1-94FD-011FCBAC8F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695324" y="92078175"/>
          <a:ext cx="428623" cy="457199"/>
        </a:xfrm>
        <a:prstGeom prst="rect">
          <a:avLst/>
        </a:prstGeom>
      </xdr:spPr>
    </xdr:pic>
    <xdr:clientData/>
  </xdr:twoCellAnchor>
  <xdr:twoCellAnchor editAs="oneCell">
    <xdr:from>
      <xdr:col>33</xdr:col>
      <xdr:colOff>342900</xdr:colOff>
      <xdr:row>53</xdr:row>
      <xdr:rowOff>190500</xdr:rowOff>
    </xdr:from>
    <xdr:to>
      <xdr:col>34</xdr:col>
      <xdr:colOff>302417</xdr:colOff>
      <xdr:row>54</xdr:row>
      <xdr:rowOff>245270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1AEA7A6E-CE0F-4262-9251-C0BC1C3BF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19051</xdr:colOff>
      <xdr:row>53</xdr:row>
      <xdr:rowOff>19050</xdr:rowOff>
    </xdr:from>
    <xdr:to>
      <xdr:col>1</xdr:col>
      <xdr:colOff>571501</xdr:colOff>
      <xdr:row>54</xdr:row>
      <xdr:rowOff>50773</xdr:rowOff>
    </xdr:to>
    <xdr:pic>
      <xdr:nvPicPr>
        <xdr:cNvPr id="133" name="Resim 132">
          <a:extLst>
            <a:ext uri="{FF2B5EF4-FFF2-40B4-BE49-F238E27FC236}">
              <a16:creationId xmlns:a16="http://schemas.microsoft.com/office/drawing/2014/main" id="{5C244037-9F86-4138-8E3E-FBE3D87856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1" y="25441275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71</xdr:row>
      <xdr:rowOff>9525</xdr:rowOff>
    </xdr:from>
    <xdr:to>
      <xdr:col>1</xdr:col>
      <xdr:colOff>561975</xdr:colOff>
      <xdr:row>72</xdr:row>
      <xdr:rowOff>90064</xdr:rowOff>
    </xdr:to>
    <xdr:pic>
      <xdr:nvPicPr>
        <xdr:cNvPr id="134" name="Picture 10">
          <a:extLst>
            <a:ext uri="{FF2B5EF4-FFF2-40B4-BE49-F238E27FC236}">
              <a16:creationId xmlns:a16="http://schemas.microsoft.com/office/drawing/2014/main" id="{5CC9C3E0-878B-45AD-80FA-43675611C6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647700" y="351091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83</xdr:row>
      <xdr:rowOff>0</xdr:rowOff>
    </xdr:from>
    <xdr:to>
      <xdr:col>1</xdr:col>
      <xdr:colOff>540000</xdr:colOff>
      <xdr:row>83</xdr:row>
      <xdr:rowOff>466726</xdr:rowOff>
    </xdr:to>
    <xdr:pic>
      <xdr:nvPicPr>
        <xdr:cNvPr id="135" name="Picture 16">
          <a:extLst>
            <a:ext uri="{FF2B5EF4-FFF2-40B4-BE49-F238E27FC236}">
              <a16:creationId xmlns:a16="http://schemas.microsoft.com/office/drawing/2014/main" id="{55B7A6CE-062A-4D59-BE08-D571E6497A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09600" y="41300400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21</xdr:row>
      <xdr:rowOff>28575</xdr:rowOff>
    </xdr:from>
    <xdr:to>
      <xdr:col>1</xdr:col>
      <xdr:colOff>569120</xdr:colOff>
      <xdr:row>22</xdr:row>
      <xdr:rowOff>21432</xdr:rowOff>
    </xdr:to>
    <xdr:pic>
      <xdr:nvPicPr>
        <xdr:cNvPr id="136" name="Resim 135">
          <a:extLst>
            <a:ext uri="{FF2B5EF4-FFF2-40B4-BE49-F238E27FC236}">
              <a16:creationId xmlns:a16="http://schemas.microsoft.com/office/drawing/2014/main" id="{8666CCE8-3F4A-43B8-810E-7D4C0DF32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10448925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</xdr:row>
      <xdr:rowOff>0</xdr:rowOff>
    </xdr:from>
    <xdr:to>
      <xdr:col>1</xdr:col>
      <xdr:colOff>547688</xdr:colOff>
      <xdr:row>20</xdr:row>
      <xdr:rowOff>9525</xdr:rowOff>
    </xdr:to>
    <xdr:pic>
      <xdr:nvPicPr>
        <xdr:cNvPr id="137" name="Resim 136">
          <a:extLst>
            <a:ext uri="{FF2B5EF4-FFF2-40B4-BE49-F238E27FC236}">
              <a16:creationId xmlns:a16="http://schemas.microsoft.com/office/drawing/2014/main" id="{CF31EF6B-355F-49B8-9F64-4076CBEB0E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9248775"/>
          <a:ext cx="547688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95</xdr:row>
      <xdr:rowOff>123825</xdr:rowOff>
    </xdr:from>
    <xdr:to>
      <xdr:col>1</xdr:col>
      <xdr:colOff>559050</xdr:colOff>
      <xdr:row>96</xdr:row>
      <xdr:rowOff>28575</xdr:rowOff>
    </xdr:to>
    <xdr:pic>
      <xdr:nvPicPr>
        <xdr:cNvPr id="138" name="Picture 38">
          <a:extLst>
            <a:ext uri="{FF2B5EF4-FFF2-40B4-BE49-F238E27FC236}">
              <a16:creationId xmlns:a16="http://schemas.microsoft.com/office/drawing/2014/main" id="{F13FDC9C-781A-4399-BF73-A3111AC1C2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28650" y="482822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19050</xdr:colOff>
      <xdr:row>47</xdr:row>
      <xdr:rowOff>23813</xdr:rowOff>
    </xdr:from>
    <xdr:ext cx="540000" cy="566737"/>
    <xdr:pic>
      <xdr:nvPicPr>
        <xdr:cNvPr id="139" name="Picture 64">
          <a:extLst>
            <a:ext uri="{FF2B5EF4-FFF2-40B4-BE49-F238E27FC236}">
              <a16:creationId xmlns:a16="http://schemas.microsoft.com/office/drawing/2014/main" id="{31FFED82-53AB-4F9D-91CF-EC276481FF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28650" y="225218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47</xdr:row>
      <xdr:rowOff>23813</xdr:rowOff>
    </xdr:from>
    <xdr:ext cx="540000" cy="566737"/>
    <xdr:pic>
      <xdr:nvPicPr>
        <xdr:cNvPr id="140" name="Picture 64">
          <a:extLst>
            <a:ext uri="{FF2B5EF4-FFF2-40B4-BE49-F238E27FC236}">
              <a16:creationId xmlns:a16="http://schemas.microsoft.com/office/drawing/2014/main" id="{C2B7CA20-CE19-4C7E-A3A9-ADA90852AB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28650" y="225218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47</xdr:row>
      <xdr:rowOff>23813</xdr:rowOff>
    </xdr:from>
    <xdr:ext cx="540000" cy="566737"/>
    <xdr:pic>
      <xdr:nvPicPr>
        <xdr:cNvPr id="141" name="Picture 64">
          <a:extLst>
            <a:ext uri="{FF2B5EF4-FFF2-40B4-BE49-F238E27FC236}">
              <a16:creationId xmlns:a16="http://schemas.microsoft.com/office/drawing/2014/main" id="{64A37EFF-5137-4744-BFDD-0419999F94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28650" y="225218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51</xdr:row>
      <xdr:rowOff>23813</xdr:rowOff>
    </xdr:from>
    <xdr:ext cx="540000" cy="566737"/>
    <xdr:pic>
      <xdr:nvPicPr>
        <xdr:cNvPr id="142" name="Picture 64">
          <a:extLst>
            <a:ext uri="{FF2B5EF4-FFF2-40B4-BE49-F238E27FC236}">
              <a16:creationId xmlns:a16="http://schemas.microsoft.com/office/drawing/2014/main" id="{2E344FF9-9749-4026-8717-B62E77D8D7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28650" y="245792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19044</xdr:colOff>
      <xdr:row>49</xdr:row>
      <xdr:rowOff>23813</xdr:rowOff>
    </xdr:from>
    <xdr:ext cx="540000" cy="547687"/>
    <xdr:pic>
      <xdr:nvPicPr>
        <xdr:cNvPr id="143" name="Picture 66">
          <a:extLst>
            <a:ext uri="{FF2B5EF4-FFF2-40B4-BE49-F238E27FC236}">
              <a16:creationId xmlns:a16="http://schemas.microsoft.com/office/drawing/2014/main" id="{90AA9012-A460-45A8-999C-61CCB58281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628644" y="23512463"/>
          <a:ext cx="540000" cy="5476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49</xdr:row>
      <xdr:rowOff>23813</xdr:rowOff>
    </xdr:from>
    <xdr:ext cx="540000" cy="566737"/>
    <xdr:pic>
      <xdr:nvPicPr>
        <xdr:cNvPr id="144" name="Picture 64">
          <a:extLst>
            <a:ext uri="{FF2B5EF4-FFF2-40B4-BE49-F238E27FC236}">
              <a16:creationId xmlns:a16="http://schemas.microsoft.com/office/drawing/2014/main" id="{9EFAE185-EF81-404C-B846-48B4F2FCD2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28650" y="235124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49</xdr:row>
      <xdr:rowOff>23813</xdr:rowOff>
    </xdr:from>
    <xdr:ext cx="540000" cy="566737"/>
    <xdr:pic>
      <xdr:nvPicPr>
        <xdr:cNvPr id="145" name="Picture 64">
          <a:extLst>
            <a:ext uri="{FF2B5EF4-FFF2-40B4-BE49-F238E27FC236}">
              <a16:creationId xmlns:a16="http://schemas.microsoft.com/office/drawing/2014/main" id="{BDA43C61-A731-44B0-A37C-5467D75CCC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28650" y="235124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49</xdr:row>
      <xdr:rowOff>23813</xdr:rowOff>
    </xdr:from>
    <xdr:ext cx="540000" cy="566737"/>
    <xdr:pic>
      <xdr:nvPicPr>
        <xdr:cNvPr id="146" name="Picture 64">
          <a:extLst>
            <a:ext uri="{FF2B5EF4-FFF2-40B4-BE49-F238E27FC236}">
              <a16:creationId xmlns:a16="http://schemas.microsoft.com/office/drawing/2014/main" id="{9235EC67-9247-44AB-AD6D-250A79731D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28650" y="235124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0</xdr:col>
      <xdr:colOff>533400</xdr:colOff>
      <xdr:row>49</xdr:row>
      <xdr:rowOff>23813</xdr:rowOff>
    </xdr:from>
    <xdr:ext cx="540000" cy="566737"/>
    <xdr:pic>
      <xdr:nvPicPr>
        <xdr:cNvPr id="147" name="Picture 64">
          <a:extLst>
            <a:ext uri="{FF2B5EF4-FFF2-40B4-BE49-F238E27FC236}">
              <a16:creationId xmlns:a16="http://schemas.microsoft.com/office/drawing/2014/main" id="{27626AD2-801E-4E42-8445-29AD0EF75C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533400" y="235124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19044</xdr:colOff>
      <xdr:row>51</xdr:row>
      <xdr:rowOff>23813</xdr:rowOff>
    </xdr:from>
    <xdr:to>
      <xdr:col>1</xdr:col>
      <xdr:colOff>559044</xdr:colOff>
      <xdr:row>51</xdr:row>
      <xdr:rowOff>571500</xdr:rowOff>
    </xdr:to>
    <xdr:pic>
      <xdr:nvPicPr>
        <xdr:cNvPr id="148" name="Picture 66">
          <a:extLst>
            <a:ext uri="{FF2B5EF4-FFF2-40B4-BE49-F238E27FC236}">
              <a16:creationId xmlns:a16="http://schemas.microsoft.com/office/drawing/2014/main" id="{9233EDCF-A690-4BD6-B3E4-77B8C0EA90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628644" y="24579263"/>
          <a:ext cx="540000" cy="5476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0</xdr:colOff>
      <xdr:row>18</xdr:row>
      <xdr:rowOff>0</xdr:rowOff>
    </xdr:from>
    <xdr:ext cx="547688" cy="561975"/>
    <xdr:pic>
      <xdr:nvPicPr>
        <xdr:cNvPr id="149" name="Resim 148">
          <a:extLst>
            <a:ext uri="{FF2B5EF4-FFF2-40B4-BE49-F238E27FC236}">
              <a16:creationId xmlns:a16="http://schemas.microsoft.com/office/drawing/2014/main" id="{0346CCC0-DDEA-4192-9922-87E8EAC98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8772525"/>
          <a:ext cx="547688" cy="561975"/>
        </a:xfrm>
        <a:prstGeom prst="rect">
          <a:avLst/>
        </a:prstGeom>
      </xdr:spPr>
    </xdr:pic>
    <xdr:clientData/>
  </xdr:oneCellAnchor>
  <xdr:oneCellAnchor>
    <xdr:from>
      <xdr:col>1</xdr:col>
      <xdr:colOff>23812</xdr:colOff>
      <xdr:row>20</xdr:row>
      <xdr:rowOff>0</xdr:rowOff>
    </xdr:from>
    <xdr:ext cx="547688" cy="561975"/>
    <xdr:pic>
      <xdr:nvPicPr>
        <xdr:cNvPr id="150" name="Resim 149">
          <a:extLst>
            <a:ext uri="{FF2B5EF4-FFF2-40B4-BE49-F238E27FC236}">
              <a16:creationId xmlns:a16="http://schemas.microsoft.com/office/drawing/2014/main" id="{43479EEF-0072-4211-B1C7-D12E91BBF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801225"/>
          <a:ext cx="547688" cy="561975"/>
        </a:xfrm>
        <a:prstGeom prst="rect">
          <a:avLst/>
        </a:prstGeom>
      </xdr:spPr>
    </xdr:pic>
    <xdr:clientData/>
  </xdr:oneCellAnchor>
  <xdr:oneCellAnchor>
    <xdr:from>
      <xdr:col>1</xdr:col>
      <xdr:colOff>11905</xdr:colOff>
      <xdr:row>20</xdr:row>
      <xdr:rowOff>35718</xdr:rowOff>
    </xdr:from>
    <xdr:ext cx="569120" cy="516732"/>
    <xdr:pic>
      <xdr:nvPicPr>
        <xdr:cNvPr id="151" name="Resim 150">
          <a:extLst>
            <a:ext uri="{FF2B5EF4-FFF2-40B4-BE49-F238E27FC236}">
              <a16:creationId xmlns:a16="http://schemas.microsoft.com/office/drawing/2014/main" id="{5936E737-C8B0-4F41-81E8-BB258F215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5" y="9836943"/>
          <a:ext cx="569120" cy="5167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20</xdr:row>
      <xdr:rowOff>28575</xdr:rowOff>
    </xdr:from>
    <xdr:ext cx="569120" cy="516732"/>
    <xdr:pic>
      <xdr:nvPicPr>
        <xdr:cNvPr id="152" name="Resim 151">
          <a:extLst>
            <a:ext uri="{FF2B5EF4-FFF2-40B4-BE49-F238E27FC236}">
              <a16:creationId xmlns:a16="http://schemas.microsoft.com/office/drawing/2014/main" id="{7ED552FF-4EC4-4E7D-A2C2-B57DE97C92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9829800"/>
          <a:ext cx="569120" cy="51673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4</xdr:row>
      <xdr:rowOff>19051</xdr:rowOff>
    </xdr:from>
    <xdr:to>
      <xdr:col>1</xdr:col>
      <xdr:colOff>568575</xdr:colOff>
      <xdr:row>5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E2E629F2-02E2-411A-8FF3-14E16F4438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38175" y="1581151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5</xdr:row>
      <xdr:rowOff>333375</xdr:rowOff>
    </xdr:from>
    <xdr:to>
      <xdr:col>2</xdr:col>
      <xdr:colOff>6593</xdr:colOff>
      <xdr:row>6</xdr:row>
      <xdr:rowOff>142875</xdr:rowOff>
    </xdr:to>
    <xdr:pic>
      <xdr:nvPicPr>
        <xdr:cNvPr id="3" name="Picture 50">
          <a:extLst>
            <a:ext uri="{FF2B5EF4-FFF2-40B4-BE49-F238E27FC236}">
              <a16:creationId xmlns:a16="http://schemas.microsoft.com/office/drawing/2014/main" id="{AB6F0BD9-F47C-4CF7-9B0A-258331CCEF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57218" y="24669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7</xdr:row>
      <xdr:rowOff>19050</xdr:rowOff>
    </xdr:from>
    <xdr:to>
      <xdr:col>1</xdr:col>
      <xdr:colOff>559043</xdr:colOff>
      <xdr:row>7</xdr:row>
      <xdr:rowOff>552450</xdr:rowOff>
    </xdr:to>
    <xdr:pic>
      <xdr:nvPicPr>
        <xdr:cNvPr id="4" name="Picture 4">
          <a:extLst>
            <a:ext uri="{FF2B5EF4-FFF2-40B4-BE49-F238E27FC236}">
              <a16:creationId xmlns:a16="http://schemas.microsoft.com/office/drawing/2014/main" id="{C18F18FF-0D49-4237-A3AE-03F7DBCAEB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8643" y="3295650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5" name="Resim 4">
          <a:extLst>
            <a:ext uri="{FF2B5EF4-FFF2-40B4-BE49-F238E27FC236}">
              <a16:creationId xmlns:a16="http://schemas.microsoft.com/office/drawing/2014/main" id="{36CE48E6-5C19-4863-A709-86074B6E8B05}"/>
            </a:ext>
          </a:extLst>
        </xdr:cNvPr>
        <xdr:cNvPicPr/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6" name="Resim 5">
          <a:extLst>
            <a:ext uri="{FF2B5EF4-FFF2-40B4-BE49-F238E27FC236}">
              <a16:creationId xmlns:a16="http://schemas.microsoft.com/office/drawing/2014/main" id="{E5D7E420-8AFD-473E-887D-525EDF12F81C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11906</xdr:colOff>
      <xdr:row>12</xdr:row>
      <xdr:rowOff>566738</xdr:rowOff>
    </xdr:from>
    <xdr:to>
      <xdr:col>1</xdr:col>
      <xdr:colOff>571500</xdr:colOff>
      <xdr:row>14</xdr:row>
      <xdr:rowOff>47625</xdr:rowOff>
    </xdr:to>
    <xdr:pic>
      <xdr:nvPicPr>
        <xdr:cNvPr id="7" name="Resim 6">
          <a:extLst>
            <a:ext uri="{FF2B5EF4-FFF2-40B4-BE49-F238E27FC236}">
              <a16:creationId xmlns:a16="http://schemas.microsoft.com/office/drawing/2014/main" id="{F07220F7-2AFE-44D3-9671-8ACE886A3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70083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70395</xdr:colOff>
      <xdr:row>11</xdr:row>
      <xdr:rowOff>228601</xdr:rowOff>
    </xdr:from>
    <xdr:to>
      <xdr:col>1</xdr:col>
      <xdr:colOff>507621</xdr:colOff>
      <xdr:row>12</xdr:row>
      <xdr:rowOff>85725</xdr:rowOff>
    </xdr:to>
    <xdr:pic>
      <xdr:nvPicPr>
        <xdr:cNvPr id="8" name="Resim 7">
          <a:extLst>
            <a:ext uri="{FF2B5EF4-FFF2-40B4-BE49-F238E27FC236}">
              <a16:creationId xmlns:a16="http://schemas.microsoft.com/office/drawing/2014/main" id="{D147184E-6A54-4021-A26E-70DBC9D2A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995" y="5791201"/>
          <a:ext cx="437226" cy="428624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14</xdr:row>
      <xdr:rowOff>41949</xdr:rowOff>
    </xdr:from>
    <xdr:to>
      <xdr:col>1</xdr:col>
      <xdr:colOff>571500</xdr:colOff>
      <xdr:row>15</xdr:row>
      <xdr:rowOff>38100</xdr:rowOff>
    </xdr:to>
    <xdr:pic>
      <xdr:nvPicPr>
        <xdr:cNvPr id="9" name="Resim 8">
          <a:extLst>
            <a:ext uri="{FF2B5EF4-FFF2-40B4-BE49-F238E27FC236}">
              <a16:creationId xmlns:a16="http://schemas.microsoft.com/office/drawing/2014/main" id="{3A4C2C9C-1D62-440A-96DE-9FB04B754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5" y="73190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15</xdr:row>
      <xdr:rowOff>59530</xdr:rowOff>
    </xdr:from>
    <xdr:to>
      <xdr:col>1</xdr:col>
      <xdr:colOff>565036</xdr:colOff>
      <xdr:row>15</xdr:row>
      <xdr:rowOff>552450</xdr:rowOff>
    </xdr:to>
    <xdr:pic>
      <xdr:nvPicPr>
        <xdr:cNvPr id="10" name="Resim 9">
          <a:extLst>
            <a:ext uri="{FF2B5EF4-FFF2-40B4-BE49-F238E27FC236}">
              <a16:creationId xmlns:a16="http://schemas.microsoft.com/office/drawing/2014/main" id="{CEB14CB3-EE55-4EC6-B28D-6E827EB3F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0" y="79081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8</xdr:row>
      <xdr:rowOff>16670</xdr:rowOff>
    </xdr:from>
    <xdr:to>
      <xdr:col>2</xdr:col>
      <xdr:colOff>38099</xdr:colOff>
      <xdr:row>9</xdr:row>
      <xdr:rowOff>0</xdr:rowOff>
    </xdr:to>
    <xdr:pic>
      <xdr:nvPicPr>
        <xdr:cNvPr id="11" name="Resim 10">
          <a:extLst>
            <a:ext uri="{FF2B5EF4-FFF2-40B4-BE49-F238E27FC236}">
              <a16:creationId xmlns:a16="http://schemas.microsoft.com/office/drawing/2014/main" id="{006BDE22-3381-461C-9192-830CD96A0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9133" y="3864770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9</xdr:row>
      <xdr:rowOff>59531</xdr:rowOff>
    </xdr:from>
    <xdr:to>
      <xdr:col>1</xdr:col>
      <xdr:colOff>571500</xdr:colOff>
      <xdr:row>10</xdr:row>
      <xdr:rowOff>28575</xdr:rowOff>
    </xdr:to>
    <xdr:pic>
      <xdr:nvPicPr>
        <xdr:cNvPr id="12" name="Resim 11">
          <a:extLst>
            <a:ext uri="{FF2B5EF4-FFF2-40B4-BE49-F238E27FC236}">
              <a16:creationId xmlns:a16="http://schemas.microsoft.com/office/drawing/2014/main" id="{03024633-5E30-4D74-94E6-FCE8CA9C3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7" y="44791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10</xdr:row>
      <xdr:rowOff>37087</xdr:rowOff>
    </xdr:from>
    <xdr:to>
      <xdr:col>1</xdr:col>
      <xdr:colOff>571500</xdr:colOff>
      <xdr:row>11</xdr:row>
      <xdr:rowOff>38100</xdr:rowOff>
    </xdr:to>
    <xdr:pic>
      <xdr:nvPicPr>
        <xdr:cNvPr id="13" name="Resim 12">
          <a:extLst>
            <a:ext uri="{FF2B5EF4-FFF2-40B4-BE49-F238E27FC236}">
              <a16:creationId xmlns:a16="http://schemas.microsoft.com/office/drawing/2014/main" id="{11342FCC-AA91-4AA3-97FD-3D74DADF4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4" y="5028187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33</xdr:col>
      <xdr:colOff>342900</xdr:colOff>
      <xdr:row>17</xdr:row>
      <xdr:rowOff>0</xdr:rowOff>
    </xdr:from>
    <xdr:to>
      <xdr:col>34</xdr:col>
      <xdr:colOff>302417</xdr:colOff>
      <xdr:row>18</xdr:row>
      <xdr:rowOff>235745</xdr:rowOff>
    </xdr:to>
    <xdr:pic>
      <xdr:nvPicPr>
        <xdr:cNvPr id="14" name="Resim 13">
          <a:extLst>
            <a:ext uri="{FF2B5EF4-FFF2-40B4-BE49-F238E27FC236}">
              <a16:creationId xmlns:a16="http://schemas.microsoft.com/office/drawing/2014/main" id="{86D1F612-809F-444A-8166-75CAF0AECC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8572500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</xdr:row>
      <xdr:rowOff>276225</xdr:rowOff>
    </xdr:from>
    <xdr:to>
      <xdr:col>1</xdr:col>
      <xdr:colOff>540000</xdr:colOff>
      <xdr:row>30</xdr:row>
      <xdr:rowOff>230438</xdr:rowOff>
    </xdr:to>
    <xdr:pic>
      <xdr:nvPicPr>
        <xdr:cNvPr id="15" name="Picture 12">
          <a:extLst>
            <a:ext uri="{FF2B5EF4-FFF2-40B4-BE49-F238E27FC236}">
              <a16:creationId xmlns:a16="http://schemas.microsoft.com/office/drawing/2014/main" id="{2D77355B-EBF9-412E-85A9-C3CFDC69C4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09600" y="7553325"/>
          <a:ext cx="540000" cy="1097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40481</xdr:colOff>
      <xdr:row>33</xdr:row>
      <xdr:rowOff>178596</xdr:rowOff>
    </xdr:from>
    <xdr:to>
      <xdr:col>1</xdr:col>
      <xdr:colOff>580481</xdr:colOff>
      <xdr:row>34</xdr:row>
      <xdr:rowOff>104775</xdr:rowOff>
    </xdr:to>
    <xdr:pic>
      <xdr:nvPicPr>
        <xdr:cNvPr id="16" name="Picture 18">
          <a:extLst>
            <a:ext uri="{FF2B5EF4-FFF2-40B4-BE49-F238E27FC236}">
              <a16:creationId xmlns:a16="http://schemas.microsoft.com/office/drawing/2014/main" id="{9FEDF5EC-D803-43B2-803C-AA69D951EA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50081" y="10313196"/>
          <a:ext cx="540000" cy="4976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38094</xdr:colOff>
      <xdr:row>24</xdr:row>
      <xdr:rowOff>38100</xdr:rowOff>
    </xdr:from>
    <xdr:to>
      <xdr:col>1</xdr:col>
      <xdr:colOff>578094</xdr:colOff>
      <xdr:row>25</xdr:row>
      <xdr:rowOff>495300</xdr:rowOff>
    </xdr:to>
    <xdr:pic>
      <xdr:nvPicPr>
        <xdr:cNvPr id="17" name="Picture 68">
          <a:extLst>
            <a:ext uri="{FF2B5EF4-FFF2-40B4-BE49-F238E27FC236}">
              <a16:creationId xmlns:a16="http://schemas.microsoft.com/office/drawing/2014/main" id="{BA4CF998-00C0-46F3-A1C5-1E946C7936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47694" y="5029200"/>
          <a:ext cx="54000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35</xdr:row>
      <xdr:rowOff>19050</xdr:rowOff>
    </xdr:from>
    <xdr:to>
      <xdr:col>1</xdr:col>
      <xdr:colOff>559043</xdr:colOff>
      <xdr:row>35</xdr:row>
      <xdr:rowOff>561975</xdr:rowOff>
    </xdr:to>
    <xdr:pic>
      <xdr:nvPicPr>
        <xdr:cNvPr id="18" name="Picture 2">
          <a:extLst>
            <a:ext uri="{FF2B5EF4-FFF2-40B4-BE49-F238E27FC236}">
              <a16:creationId xmlns:a16="http://schemas.microsoft.com/office/drawing/2014/main" id="{B2B1EDF1-48E7-4AC4-BD4C-015357423C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28643" y="112966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41</xdr:row>
      <xdr:rowOff>33339</xdr:rowOff>
    </xdr:from>
    <xdr:to>
      <xdr:col>1</xdr:col>
      <xdr:colOff>549525</xdr:colOff>
      <xdr:row>41</xdr:row>
      <xdr:rowOff>542925</xdr:rowOff>
    </xdr:to>
    <xdr:pic>
      <xdr:nvPicPr>
        <xdr:cNvPr id="19" name="Picture 62">
          <a:extLst>
            <a:ext uri="{FF2B5EF4-FFF2-40B4-BE49-F238E27FC236}">
              <a16:creationId xmlns:a16="http://schemas.microsoft.com/office/drawing/2014/main" id="{7F5270C9-7EE9-4411-BACB-90055E3F0D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19125" y="14739939"/>
          <a:ext cx="540000" cy="5095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48</xdr:row>
      <xdr:rowOff>23813</xdr:rowOff>
    </xdr:from>
    <xdr:to>
      <xdr:col>1</xdr:col>
      <xdr:colOff>559050</xdr:colOff>
      <xdr:row>49</xdr:row>
      <xdr:rowOff>19050</xdr:rowOff>
    </xdr:to>
    <xdr:pic>
      <xdr:nvPicPr>
        <xdr:cNvPr id="20" name="Picture 64">
          <a:extLst>
            <a:ext uri="{FF2B5EF4-FFF2-40B4-BE49-F238E27FC236}">
              <a16:creationId xmlns:a16="http://schemas.microsoft.com/office/drawing/2014/main" id="{84CFBC82-D516-4D17-8536-B9713FE47B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8650" y="18473738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52</xdr:row>
      <xdr:rowOff>23813</xdr:rowOff>
    </xdr:from>
    <xdr:to>
      <xdr:col>1</xdr:col>
      <xdr:colOff>559044</xdr:colOff>
      <xdr:row>53</xdr:row>
      <xdr:rowOff>0</xdr:rowOff>
    </xdr:to>
    <xdr:pic>
      <xdr:nvPicPr>
        <xdr:cNvPr id="21" name="Picture 66">
          <a:extLst>
            <a:ext uri="{FF2B5EF4-FFF2-40B4-BE49-F238E27FC236}">
              <a16:creationId xmlns:a16="http://schemas.microsoft.com/office/drawing/2014/main" id="{55B1D345-FAF0-4461-ACAE-AA54235371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628644" y="20759738"/>
          <a:ext cx="540000" cy="5476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36</xdr:row>
      <xdr:rowOff>38101</xdr:rowOff>
    </xdr:from>
    <xdr:to>
      <xdr:col>1</xdr:col>
      <xdr:colOff>559044</xdr:colOff>
      <xdr:row>37</xdr:row>
      <xdr:rowOff>523875</xdr:rowOff>
    </xdr:to>
    <xdr:pic>
      <xdr:nvPicPr>
        <xdr:cNvPr id="22" name="Picture 16">
          <a:extLst>
            <a:ext uri="{FF2B5EF4-FFF2-40B4-BE49-F238E27FC236}">
              <a16:creationId xmlns:a16="http://schemas.microsoft.com/office/drawing/2014/main" id="{9B7B14FA-51B4-4D71-8D10-E1E4ACECD4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628644" y="11887201"/>
          <a:ext cx="540000" cy="10572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23812</xdr:colOff>
      <xdr:row>54</xdr:row>
      <xdr:rowOff>0</xdr:rowOff>
    </xdr:from>
    <xdr:to>
      <xdr:col>1</xdr:col>
      <xdr:colOff>563812</xdr:colOff>
      <xdr:row>54</xdr:row>
      <xdr:rowOff>566738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6718337B-0A2B-4279-B597-A2DCC0A786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33412" y="21878925"/>
          <a:ext cx="540000" cy="5667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23812</xdr:colOff>
      <xdr:row>54</xdr:row>
      <xdr:rowOff>35720</xdr:rowOff>
    </xdr:from>
    <xdr:to>
      <xdr:col>1</xdr:col>
      <xdr:colOff>559593</xdr:colOff>
      <xdr:row>55</xdr:row>
      <xdr:rowOff>9526</xdr:rowOff>
    </xdr:to>
    <xdr:pic>
      <xdr:nvPicPr>
        <xdr:cNvPr id="24" name="Resim 23">
          <a:extLst>
            <a:ext uri="{FF2B5EF4-FFF2-40B4-BE49-F238E27FC236}">
              <a16:creationId xmlns:a16="http://schemas.microsoft.com/office/drawing/2014/main" id="{C4277695-007D-4504-8D83-39EF72498C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21914645"/>
          <a:ext cx="535781" cy="545306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56</xdr:row>
      <xdr:rowOff>80962</xdr:rowOff>
    </xdr:from>
    <xdr:to>
      <xdr:col>1</xdr:col>
      <xdr:colOff>578643</xdr:colOff>
      <xdr:row>57</xdr:row>
      <xdr:rowOff>66675</xdr:rowOff>
    </xdr:to>
    <xdr:pic>
      <xdr:nvPicPr>
        <xdr:cNvPr id="25" name="Resim 24">
          <a:extLst>
            <a:ext uri="{FF2B5EF4-FFF2-40B4-BE49-F238E27FC236}">
              <a16:creationId xmlns:a16="http://schemas.microsoft.com/office/drawing/2014/main" id="{548B0217-229F-468E-A8C4-36DADB856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2462" y="231028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30958</xdr:colOff>
      <xdr:row>55</xdr:row>
      <xdr:rowOff>30955</xdr:rowOff>
    </xdr:from>
    <xdr:to>
      <xdr:col>2</xdr:col>
      <xdr:colOff>19050</xdr:colOff>
      <xdr:row>56</xdr:row>
      <xdr:rowOff>9525</xdr:rowOff>
    </xdr:to>
    <xdr:pic>
      <xdr:nvPicPr>
        <xdr:cNvPr id="26" name="Resim 25">
          <a:extLst>
            <a:ext uri="{FF2B5EF4-FFF2-40B4-BE49-F238E27FC236}">
              <a16:creationId xmlns:a16="http://schemas.microsoft.com/office/drawing/2014/main" id="{19628035-5DD1-4415-945E-FD1E31E52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558" y="22481380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30956</xdr:colOff>
      <xdr:row>57</xdr:row>
      <xdr:rowOff>9525</xdr:rowOff>
    </xdr:from>
    <xdr:to>
      <xdr:col>2</xdr:col>
      <xdr:colOff>19050</xdr:colOff>
      <xdr:row>57</xdr:row>
      <xdr:rowOff>552450</xdr:rowOff>
    </xdr:to>
    <xdr:pic>
      <xdr:nvPicPr>
        <xdr:cNvPr id="27" name="Resim 26">
          <a:extLst>
            <a:ext uri="{FF2B5EF4-FFF2-40B4-BE49-F238E27FC236}">
              <a16:creationId xmlns:a16="http://schemas.microsoft.com/office/drawing/2014/main" id="{193117A9-FFFF-496B-9A50-616D15EAB4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556" y="2360295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18</xdr:row>
      <xdr:rowOff>11907</xdr:rowOff>
    </xdr:from>
    <xdr:to>
      <xdr:col>1</xdr:col>
      <xdr:colOff>571499</xdr:colOff>
      <xdr:row>18</xdr:row>
      <xdr:rowOff>533400</xdr:rowOff>
    </xdr:to>
    <xdr:pic>
      <xdr:nvPicPr>
        <xdr:cNvPr id="28" name="Resim 27">
          <a:extLst>
            <a:ext uri="{FF2B5EF4-FFF2-40B4-BE49-F238E27FC236}">
              <a16:creationId xmlns:a16="http://schemas.microsoft.com/office/drawing/2014/main" id="{23C0F201-BAA4-4051-AE32-959A2613D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157400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11906</xdr:colOff>
      <xdr:row>58</xdr:row>
      <xdr:rowOff>57150</xdr:rowOff>
    </xdr:from>
    <xdr:to>
      <xdr:col>1</xdr:col>
      <xdr:colOff>573880</xdr:colOff>
      <xdr:row>59</xdr:row>
      <xdr:rowOff>466725</xdr:rowOff>
    </xdr:to>
    <xdr:pic>
      <xdr:nvPicPr>
        <xdr:cNvPr id="29" name="Resim 28">
          <a:extLst>
            <a:ext uri="{FF2B5EF4-FFF2-40B4-BE49-F238E27FC236}">
              <a16:creationId xmlns:a16="http://schemas.microsoft.com/office/drawing/2014/main" id="{49114535-E362-450A-B25E-611DC4AF71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24222075"/>
          <a:ext cx="561974" cy="981075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22</xdr:row>
      <xdr:rowOff>0</xdr:rowOff>
    </xdr:from>
    <xdr:to>
      <xdr:col>1</xdr:col>
      <xdr:colOff>571500</xdr:colOff>
      <xdr:row>22</xdr:row>
      <xdr:rowOff>561975</xdr:rowOff>
    </xdr:to>
    <xdr:pic>
      <xdr:nvPicPr>
        <xdr:cNvPr id="30" name="Resim 29">
          <a:extLst>
            <a:ext uri="{FF2B5EF4-FFF2-40B4-BE49-F238E27FC236}">
              <a16:creationId xmlns:a16="http://schemas.microsoft.com/office/drawing/2014/main" id="{C6879FD6-002B-4728-B537-3C084112D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3848100"/>
          <a:ext cx="547688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22</xdr:row>
      <xdr:rowOff>35718</xdr:rowOff>
    </xdr:from>
    <xdr:to>
      <xdr:col>2</xdr:col>
      <xdr:colOff>0</xdr:colOff>
      <xdr:row>22</xdr:row>
      <xdr:rowOff>552450</xdr:rowOff>
    </xdr:to>
    <xdr:pic>
      <xdr:nvPicPr>
        <xdr:cNvPr id="31" name="Resim 30">
          <a:extLst>
            <a:ext uri="{FF2B5EF4-FFF2-40B4-BE49-F238E27FC236}">
              <a16:creationId xmlns:a16="http://schemas.microsoft.com/office/drawing/2014/main" id="{9E63B401-131A-4269-90AD-CF0B7B8B5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5" y="3883818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19051</xdr:colOff>
      <xdr:row>54</xdr:row>
      <xdr:rowOff>19050</xdr:rowOff>
    </xdr:from>
    <xdr:to>
      <xdr:col>1</xdr:col>
      <xdr:colOff>571501</xdr:colOff>
      <xdr:row>54</xdr:row>
      <xdr:rowOff>546073</xdr:rowOff>
    </xdr:to>
    <xdr:pic>
      <xdr:nvPicPr>
        <xdr:cNvPr id="32" name="Resim 31">
          <a:extLst>
            <a:ext uri="{FF2B5EF4-FFF2-40B4-BE49-F238E27FC236}">
              <a16:creationId xmlns:a16="http://schemas.microsoft.com/office/drawing/2014/main" id="{E97C2478-E356-42BD-BFFA-516EEAD49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1" y="21897975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</xdr:row>
      <xdr:rowOff>28575</xdr:rowOff>
    </xdr:from>
    <xdr:to>
      <xdr:col>1</xdr:col>
      <xdr:colOff>569120</xdr:colOff>
      <xdr:row>22</xdr:row>
      <xdr:rowOff>545307</xdr:rowOff>
    </xdr:to>
    <xdr:pic>
      <xdr:nvPicPr>
        <xdr:cNvPr id="33" name="Resim 32">
          <a:extLst>
            <a:ext uri="{FF2B5EF4-FFF2-40B4-BE49-F238E27FC236}">
              <a16:creationId xmlns:a16="http://schemas.microsoft.com/office/drawing/2014/main" id="{D7E7E9CA-4030-4BB6-B4F1-54C7F90C7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3876675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547688</xdr:colOff>
      <xdr:row>20</xdr:row>
      <xdr:rowOff>561975</xdr:rowOff>
    </xdr:to>
    <xdr:pic>
      <xdr:nvPicPr>
        <xdr:cNvPr id="34" name="Resim 33">
          <a:extLst>
            <a:ext uri="{FF2B5EF4-FFF2-40B4-BE49-F238E27FC236}">
              <a16:creationId xmlns:a16="http://schemas.microsoft.com/office/drawing/2014/main" id="{22B1DE47-3C64-4B30-95C0-B276E2216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2705100"/>
          <a:ext cx="547688" cy="561975"/>
        </a:xfrm>
        <a:prstGeom prst="rect">
          <a:avLst/>
        </a:prstGeom>
      </xdr:spPr>
    </xdr:pic>
    <xdr:clientData/>
  </xdr:twoCellAnchor>
  <xdr:oneCellAnchor>
    <xdr:from>
      <xdr:col>1</xdr:col>
      <xdr:colOff>19050</xdr:colOff>
      <xdr:row>48</xdr:row>
      <xdr:rowOff>23813</xdr:rowOff>
    </xdr:from>
    <xdr:ext cx="540000" cy="566737"/>
    <xdr:pic>
      <xdr:nvPicPr>
        <xdr:cNvPr id="35" name="Picture 64">
          <a:extLst>
            <a:ext uri="{FF2B5EF4-FFF2-40B4-BE49-F238E27FC236}">
              <a16:creationId xmlns:a16="http://schemas.microsoft.com/office/drawing/2014/main" id="{44E03D1D-725D-41F3-8A0D-7C26FFD033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8650" y="18473738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48</xdr:row>
      <xdr:rowOff>23813</xdr:rowOff>
    </xdr:from>
    <xdr:ext cx="540000" cy="566737"/>
    <xdr:pic>
      <xdr:nvPicPr>
        <xdr:cNvPr id="36" name="Picture 64">
          <a:extLst>
            <a:ext uri="{FF2B5EF4-FFF2-40B4-BE49-F238E27FC236}">
              <a16:creationId xmlns:a16="http://schemas.microsoft.com/office/drawing/2014/main" id="{4A6DB0D6-87E3-4A70-8AB6-A5F27282BB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8650" y="18473738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48</xdr:row>
      <xdr:rowOff>23813</xdr:rowOff>
    </xdr:from>
    <xdr:ext cx="540000" cy="566737"/>
    <xdr:pic>
      <xdr:nvPicPr>
        <xdr:cNvPr id="37" name="Picture 64">
          <a:extLst>
            <a:ext uri="{FF2B5EF4-FFF2-40B4-BE49-F238E27FC236}">
              <a16:creationId xmlns:a16="http://schemas.microsoft.com/office/drawing/2014/main" id="{CB72868B-6DED-4349-B283-B8695532EE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8650" y="18473738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52</xdr:row>
      <xdr:rowOff>23813</xdr:rowOff>
    </xdr:from>
    <xdr:ext cx="540000" cy="566737"/>
    <xdr:pic>
      <xdr:nvPicPr>
        <xdr:cNvPr id="38" name="Picture 64">
          <a:extLst>
            <a:ext uri="{FF2B5EF4-FFF2-40B4-BE49-F238E27FC236}">
              <a16:creationId xmlns:a16="http://schemas.microsoft.com/office/drawing/2014/main" id="{2FEFF840-A3DC-4E40-AC05-CC64C3A9D9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8650" y="20759738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19044</xdr:colOff>
      <xdr:row>50</xdr:row>
      <xdr:rowOff>23813</xdr:rowOff>
    </xdr:from>
    <xdr:ext cx="540000" cy="547687"/>
    <xdr:pic>
      <xdr:nvPicPr>
        <xdr:cNvPr id="39" name="Picture 66">
          <a:extLst>
            <a:ext uri="{FF2B5EF4-FFF2-40B4-BE49-F238E27FC236}">
              <a16:creationId xmlns:a16="http://schemas.microsoft.com/office/drawing/2014/main" id="{0CC681F5-D726-4999-9913-03825C744A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628644" y="19616738"/>
          <a:ext cx="540000" cy="5476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50</xdr:row>
      <xdr:rowOff>23813</xdr:rowOff>
    </xdr:from>
    <xdr:ext cx="540000" cy="566737"/>
    <xdr:pic>
      <xdr:nvPicPr>
        <xdr:cNvPr id="40" name="Picture 64">
          <a:extLst>
            <a:ext uri="{FF2B5EF4-FFF2-40B4-BE49-F238E27FC236}">
              <a16:creationId xmlns:a16="http://schemas.microsoft.com/office/drawing/2014/main" id="{3885A456-AC3C-4818-B47A-C328E1E8BC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8650" y="19616738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50</xdr:row>
      <xdr:rowOff>23813</xdr:rowOff>
    </xdr:from>
    <xdr:ext cx="540000" cy="566737"/>
    <xdr:pic>
      <xdr:nvPicPr>
        <xdr:cNvPr id="41" name="Picture 64">
          <a:extLst>
            <a:ext uri="{FF2B5EF4-FFF2-40B4-BE49-F238E27FC236}">
              <a16:creationId xmlns:a16="http://schemas.microsoft.com/office/drawing/2014/main" id="{69422C55-D0A9-465E-9FC6-E5005E9240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8650" y="19616738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50</xdr:row>
      <xdr:rowOff>23813</xdr:rowOff>
    </xdr:from>
    <xdr:ext cx="540000" cy="566737"/>
    <xdr:pic>
      <xdr:nvPicPr>
        <xdr:cNvPr id="42" name="Picture 64">
          <a:extLst>
            <a:ext uri="{FF2B5EF4-FFF2-40B4-BE49-F238E27FC236}">
              <a16:creationId xmlns:a16="http://schemas.microsoft.com/office/drawing/2014/main" id="{6E274D1E-68EC-4120-990A-FE502D578B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8650" y="19616738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0</xdr:col>
      <xdr:colOff>533400</xdr:colOff>
      <xdr:row>50</xdr:row>
      <xdr:rowOff>23813</xdr:rowOff>
    </xdr:from>
    <xdr:ext cx="540000" cy="566737"/>
    <xdr:pic>
      <xdr:nvPicPr>
        <xdr:cNvPr id="43" name="Picture 64">
          <a:extLst>
            <a:ext uri="{FF2B5EF4-FFF2-40B4-BE49-F238E27FC236}">
              <a16:creationId xmlns:a16="http://schemas.microsoft.com/office/drawing/2014/main" id="{3342E040-DAD5-42B5-8FEB-9B5BD30249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533400" y="19616738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19044</xdr:colOff>
      <xdr:row>52</xdr:row>
      <xdr:rowOff>23813</xdr:rowOff>
    </xdr:from>
    <xdr:to>
      <xdr:col>1</xdr:col>
      <xdr:colOff>559044</xdr:colOff>
      <xdr:row>53</xdr:row>
      <xdr:rowOff>0</xdr:rowOff>
    </xdr:to>
    <xdr:pic>
      <xdr:nvPicPr>
        <xdr:cNvPr id="44" name="Picture 66">
          <a:extLst>
            <a:ext uri="{FF2B5EF4-FFF2-40B4-BE49-F238E27FC236}">
              <a16:creationId xmlns:a16="http://schemas.microsoft.com/office/drawing/2014/main" id="{9B5450D1-7877-45A3-BB97-CB883B445D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628644" y="20759738"/>
          <a:ext cx="540000" cy="5476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0</xdr:colOff>
      <xdr:row>19</xdr:row>
      <xdr:rowOff>0</xdr:rowOff>
    </xdr:from>
    <xdr:ext cx="547688" cy="561975"/>
    <xdr:pic>
      <xdr:nvPicPr>
        <xdr:cNvPr id="45" name="Resim 44">
          <a:extLst>
            <a:ext uri="{FF2B5EF4-FFF2-40B4-BE49-F238E27FC236}">
              <a16:creationId xmlns:a16="http://schemas.microsoft.com/office/drawing/2014/main" id="{81FB6A77-148A-44F4-8E8E-924219605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2133600"/>
          <a:ext cx="547688" cy="561975"/>
        </a:xfrm>
        <a:prstGeom prst="rect">
          <a:avLst/>
        </a:prstGeom>
      </xdr:spPr>
    </xdr:pic>
    <xdr:clientData/>
  </xdr:oneCellAnchor>
  <xdr:oneCellAnchor>
    <xdr:from>
      <xdr:col>1</xdr:col>
      <xdr:colOff>23812</xdr:colOff>
      <xdr:row>21</xdr:row>
      <xdr:rowOff>0</xdr:rowOff>
    </xdr:from>
    <xdr:ext cx="547688" cy="561975"/>
    <xdr:pic>
      <xdr:nvPicPr>
        <xdr:cNvPr id="46" name="Resim 45">
          <a:extLst>
            <a:ext uri="{FF2B5EF4-FFF2-40B4-BE49-F238E27FC236}">
              <a16:creationId xmlns:a16="http://schemas.microsoft.com/office/drawing/2014/main" id="{55B3A0FF-82EC-4980-9BA2-B6B802D36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3276600"/>
          <a:ext cx="547688" cy="561975"/>
        </a:xfrm>
        <a:prstGeom prst="rect">
          <a:avLst/>
        </a:prstGeom>
      </xdr:spPr>
    </xdr:pic>
    <xdr:clientData/>
  </xdr:oneCellAnchor>
  <xdr:oneCellAnchor>
    <xdr:from>
      <xdr:col>1</xdr:col>
      <xdr:colOff>11905</xdr:colOff>
      <xdr:row>21</xdr:row>
      <xdr:rowOff>35718</xdr:rowOff>
    </xdr:from>
    <xdr:ext cx="569120" cy="516732"/>
    <xdr:pic>
      <xdr:nvPicPr>
        <xdr:cNvPr id="47" name="Resim 46">
          <a:extLst>
            <a:ext uri="{FF2B5EF4-FFF2-40B4-BE49-F238E27FC236}">
              <a16:creationId xmlns:a16="http://schemas.microsoft.com/office/drawing/2014/main" id="{1A293648-B41A-4657-BB87-7D7D79B17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5" y="3312318"/>
          <a:ext cx="569120" cy="5167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21</xdr:row>
      <xdr:rowOff>28575</xdr:rowOff>
    </xdr:from>
    <xdr:ext cx="569120" cy="516732"/>
    <xdr:pic>
      <xdr:nvPicPr>
        <xdr:cNvPr id="48" name="Resim 47">
          <a:extLst>
            <a:ext uri="{FF2B5EF4-FFF2-40B4-BE49-F238E27FC236}">
              <a16:creationId xmlns:a16="http://schemas.microsoft.com/office/drawing/2014/main" id="{A3AFFA1D-D11C-4D7E-929B-F102EAB08D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3305175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38101</xdr:colOff>
      <xdr:row>70</xdr:row>
      <xdr:rowOff>19050</xdr:rowOff>
    </xdr:from>
    <xdr:to>
      <xdr:col>1</xdr:col>
      <xdr:colOff>561975</xdr:colOff>
      <xdr:row>70</xdr:row>
      <xdr:rowOff>570230</xdr:rowOff>
    </xdr:to>
    <xdr:pic>
      <xdr:nvPicPr>
        <xdr:cNvPr id="49" name="Picture 18">
          <a:extLst>
            <a:ext uri="{FF2B5EF4-FFF2-40B4-BE49-F238E27FC236}">
              <a16:creationId xmlns:a16="http://schemas.microsoft.com/office/drawing/2014/main" id="{F18B92ED-4B00-4A99-8117-4535F091B5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47701" y="4438650"/>
          <a:ext cx="523874" cy="5511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66</xdr:row>
      <xdr:rowOff>38100</xdr:rowOff>
    </xdr:from>
    <xdr:to>
      <xdr:col>1</xdr:col>
      <xdr:colOff>570956</xdr:colOff>
      <xdr:row>66</xdr:row>
      <xdr:rowOff>561975</xdr:rowOff>
    </xdr:to>
    <xdr:pic>
      <xdr:nvPicPr>
        <xdr:cNvPr id="50" name="Picture 24">
          <a:extLst>
            <a:ext uri="{FF2B5EF4-FFF2-40B4-BE49-F238E27FC236}">
              <a16:creationId xmlns:a16="http://schemas.microsoft.com/office/drawing/2014/main" id="{C0D2AF54-503F-4E7F-9019-F88089582C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640556" y="21717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67</xdr:row>
      <xdr:rowOff>19051</xdr:rowOff>
    </xdr:from>
    <xdr:to>
      <xdr:col>1</xdr:col>
      <xdr:colOff>571500</xdr:colOff>
      <xdr:row>67</xdr:row>
      <xdr:rowOff>533400</xdr:rowOff>
    </xdr:to>
    <xdr:pic>
      <xdr:nvPicPr>
        <xdr:cNvPr id="51" name="Picture 26">
          <a:extLst>
            <a:ext uri="{FF2B5EF4-FFF2-40B4-BE49-F238E27FC236}">
              <a16:creationId xmlns:a16="http://schemas.microsoft.com/office/drawing/2014/main" id="{E5636DDB-171E-415A-BD08-7ED7D6C259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628644" y="27241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69</xdr:row>
      <xdr:rowOff>47625</xdr:rowOff>
    </xdr:from>
    <xdr:to>
      <xdr:col>1</xdr:col>
      <xdr:colOff>552450</xdr:colOff>
      <xdr:row>69</xdr:row>
      <xdr:rowOff>457199</xdr:rowOff>
    </xdr:to>
    <xdr:pic>
      <xdr:nvPicPr>
        <xdr:cNvPr id="52" name="Picture 28">
          <a:extLst>
            <a:ext uri="{FF2B5EF4-FFF2-40B4-BE49-F238E27FC236}">
              <a16:creationId xmlns:a16="http://schemas.microsoft.com/office/drawing/2014/main" id="{1D7FF18F-9E3E-47CD-82C8-3F83BD9930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 rot="10800000">
          <a:off x="647700" y="3895725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68</xdr:row>
      <xdr:rowOff>0</xdr:rowOff>
    </xdr:from>
    <xdr:to>
      <xdr:col>1</xdr:col>
      <xdr:colOff>571500</xdr:colOff>
      <xdr:row>69</xdr:row>
      <xdr:rowOff>48578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F7639F10-99C6-4840-A46F-8CB9DE7E12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57225" y="3276600"/>
          <a:ext cx="523875" cy="6200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65</xdr:row>
      <xdr:rowOff>19051</xdr:rowOff>
    </xdr:from>
    <xdr:to>
      <xdr:col>1</xdr:col>
      <xdr:colOff>559043</xdr:colOff>
      <xdr:row>66</xdr:row>
      <xdr:rowOff>9525</xdr:rowOff>
    </xdr:to>
    <xdr:pic>
      <xdr:nvPicPr>
        <xdr:cNvPr id="54" name="Picture 46">
          <a:extLst>
            <a:ext uri="{FF2B5EF4-FFF2-40B4-BE49-F238E27FC236}">
              <a16:creationId xmlns:a16="http://schemas.microsoft.com/office/drawing/2014/main" id="{5EA83954-AFC5-4F33-BCF3-42B4CDF8E3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28643" y="15811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76</xdr:row>
      <xdr:rowOff>19051</xdr:rowOff>
    </xdr:from>
    <xdr:to>
      <xdr:col>1</xdr:col>
      <xdr:colOff>559043</xdr:colOff>
      <xdr:row>76</xdr:row>
      <xdr:rowOff>552450</xdr:rowOff>
    </xdr:to>
    <xdr:pic>
      <xdr:nvPicPr>
        <xdr:cNvPr id="55" name="Picture 4">
          <a:extLst>
            <a:ext uri="{FF2B5EF4-FFF2-40B4-BE49-F238E27FC236}">
              <a16:creationId xmlns:a16="http://schemas.microsoft.com/office/drawing/2014/main" id="{AB34D70D-9C68-4E5E-BA47-C0222AF635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28643" y="78676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81</xdr:row>
      <xdr:rowOff>19052</xdr:rowOff>
    </xdr:from>
    <xdr:to>
      <xdr:col>1</xdr:col>
      <xdr:colOff>559050</xdr:colOff>
      <xdr:row>81</xdr:row>
      <xdr:rowOff>542926</xdr:rowOff>
    </xdr:to>
    <xdr:pic>
      <xdr:nvPicPr>
        <xdr:cNvPr id="56" name="Picture 42">
          <a:extLst>
            <a:ext uri="{FF2B5EF4-FFF2-40B4-BE49-F238E27FC236}">
              <a16:creationId xmlns:a16="http://schemas.microsoft.com/office/drawing/2014/main" id="{BB134CC3-B129-42E3-95CD-B43B9170B4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28650" y="1072515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80</xdr:row>
      <xdr:rowOff>19050</xdr:rowOff>
    </xdr:from>
    <xdr:to>
      <xdr:col>1</xdr:col>
      <xdr:colOff>559050</xdr:colOff>
      <xdr:row>80</xdr:row>
      <xdr:rowOff>542925</xdr:rowOff>
    </xdr:to>
    <xdr:pic>
      <xdr:nvPicPr>
        <xdr:cNvPr id="57" name="Picture 44">
          <a:extLst>
            <a:ext uri="{FF2B5EF4-FFF2-40B4-BE49-F238E27FC236}">
              <a16:creationId xmlns:a16="http://schemas.microsoft.com/office/drawing/2014/main" id="{C9223104-1EA2-48D4-9D98-BE11A0815C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28650" y="101536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72</xdr:row>
      <xdr:rowOff>9526</xdr:rowOff>
    </xdr:from>
    <xdr:to>
      <xdr:col>1</xdr:col>
      <xdr:colOff>571499</xdr:colOff>
      <xdr:row>72</xdr:row>
      <xdr:rowOff>554963</xdr:rowOff>
    </xdr:to>
    <xdr:pic>
      <xdr:nvPicPr>
        <xdr:cNvPr id="58" name="Picture 48">
          <a:extLst>
            <a:ext uri="{FF2B5EF4-FFF2-40B4-BE49-F238E27FC236}">
              <a16:creationId xmlns:a16="http://schemas.microsoft.com/office/drawing/2014/main" id="{61D2C6FD-6CA3-4A34-8839-EB231F6626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66750" y="557212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74</xdr:row>
      <xdr:rowOff>57151</xdr:rowOff>
    </xdr:from>
    <xdr:to>
      <xdr:col>1</xdr:col>
      <xdr:colOff>570949</xdr:colOff>
      <xdr:row>75</xdr:row>
      <xdr:rowOff>9525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78F61694-0422-4D31-87D3-604AD45E4C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40549" y="67627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71</xdr:row>
      <xdr:rowOff>28577</xdr:rowOff>
    </xdr:from>
    <xdr:to>
      <xdr:col>1</xdr:col>
      <xdr:colOff>571500</xdr:colOff>
      <xdr:row>71</xdr:row>
      <xdr:rowOff>556791</xdr:rowOff>
    </xdr:to>
    <xdr:pic>
      <xdr:nvPicPr>
        <xdr:cNvPr id="60" name="Picture 10">
          <a:extLst>
            <a:ext uri="{FF2B5EF4-FFF2-40B4-BE49-F238E27FC236}">
              <a16:creationId xmlns:a16="http://schemas.microsoft.com/office/drawing/2014/main" id="{F26AEEF8-9563-45AC-B9B9-A28A54FF69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25" y="50196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73</xdr:row>
      <xdr:rowOff>19050</xdr:rowOff>
    </xdr:from>
    <xdr:to>
      <xdr:col>1</xdr:col>
      <xdr:colOff>552450</xdr:colOff>
      <xdr:row>74</xdr:row>
      <xdr:rowOff>15953</xdr:rowOff>
    </xdr:to>
    <xdr:pic>
      <xdr:nvPicPr>
        <xdr:cNvPr id="61" name="Picture 12">
          <a:extLst>
            <a:ext uri="{FF2B5EF4-FFF2-40B4-BE49-F238E27FC236}">
              <a16:creationId xmlns:a16="http://schemas.microsoft.com/office/drawing/2014/main" id="{B77A788C-7C1D-402F-BE8C-AF7FD6473C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57225" y="61531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75</xdr:row>
      <xdr:rowOff>19051</xdr:rowOff>
    </xdr:from>
    <xdr:to>
      <xdr:col>1</xdr:col>
      <xdr:colOff>570950</xdr:colOff>
      <xdr:row>75</xdr:row>
      <xdr:rowOff>523875</xdr:rowOff>
    </xdr:to>
    <xdr:pic>
      <xdr:nvPicPr>
        <xdr:cNvPr id="62" name="Picture 14">
          <a:extLst>
            <a:ext uri="{FF2B5EF4-FFF2-40B4-BE49-F238E27FC236}">
              <a16:creationId xmlns:a16="http://schemas.microsoft.com/office/drawing/2014/main" id="{1FE1232C-2AB7-47F7-8378-425BD6FFAE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640550" y="72961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11907</xdr:colOff>
      <xdr:row>79</xdr:row>
      <xdr:rowOff>28576</xdr:rowOff>
    </xdr:from>
    <xdr:to>
      <xdr:col>1</xdr:col>
      <xdr:colOff>571500</xdr:colOff>
      <xdr:row>79</xdr:row>
      <xdr:rowOff>542926</xdr:rowOff>
    </xdr:to>
    <xdr:pic>
      <xdr:nvPicPr>
        <xdr:cNvPr id="63" name="Resim 62">
          <a:extLst>
            <a:ext uri="{FF2B5EF4-FFF2-40B4-BE49-F238E27FC236}">
              <a16:creationId xmlns:a16="http://schemas.microsoft.com/office/drawing/2014/main" id="{AB327CAE-B0D4-4210-AC69-700946507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7" y="9591676"/>
          <a:ext cx="559593" cy="514350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77</xdr:row>
      <xdr:rowOff>76200</xdr:rowOff>
    </xdr:from>
    <xdr:to>
      <xdr:col>1</xdr:col>
      <xdr:colOff>563812</xdr:colOff>
      <xdr:row>77</xdr:row>
      <xdr:rowOff>504825</xdr:rowOff>
    </xdr:to>
    <xdr:pic>
      <xdr:nvPicPr>
        <xdr:cNvPr id="64" name="Picture 48">
          <a:extLst>
            <a:ext uri="{FF2B5EF4-FFF2-40B4-BE49-F238E27FC236}">
              <a16:creationId xmlns:a16="http://schemas.microsoft.com/office/drawing/2014/main" id="{07B57920-F38E-4BBF-BA60-4E81B6BF15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33412" y="8496300"/>
          <a:ext cx="54000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73</xdr:row>
      <xdr:rowOff>19050</xdr:rowOff>
    </xdr:from>
    <xdr:to>
      <xdr:col>2</xdr:col>
      <xdr:colOff>6600</xdr:colOff>
      <xdr:row>73</xdr:row>
      <xdr:rowOff>542924</xdr:rowOff>
    </xdr:to>
    <xdr:pic>
      <xdr:nvPicPr>
        <xdr:cNvPr id="65" name="Picture 48">
          <a:extLst>
            <a:ext uri="{FF2B5EF4-FFF2-40B4-BE49-F238E27FC236}">
              <a16:creationId xmlns:a16="http://schemas.microsoft.com/office/drawing/2014/main" id="{3501908A-0699-42A0-BF11-A495289981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57225" y="61531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78</xdr:row>
      <xdr:rowOff>0</xdr:rowOff>
    </xdr:from>
    <xdr:to>
      <xdr:col>1</xdr:col>
      <xdr:colOff>523875</xdr:colOff>
      <xdr:row>78</xdr:row>
      <xdr:rowOff>528214</xdr:rowOff>
    </xdr:to>
    <xdr:pic>
      <xdr:nvPicPr>
        <xdr:cNvPr id="66" name="Picture 10">
          <a:extLst>
            <a:ext uri="{FF2B5EF4-FFF2-40B4-BE49-F238E27FC236}">
              <a16:creationId xmlns:a16="http://schemas.microsoft.com/office/drawing/2014/main" id="{3B38F5EB-B73A-413B-BCA5-5EC7A9B2A8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09600" y="899160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73</xdr:row>
      <xdr:rowOff>9525</xdr:rowOff>
    </xdr:from>
    <xdr:to>
      <xdr:col>1</xdr:col>
      <xdr:colOff>561975</xdr:colOff>
      <xdr:row>73</xdr:row>
      <xdr:rowOff>537739</xdr:rowOff>
    </xdr:to>
    <xdr:pic>
      <xdr:nvPicPr>
        <xdr:cNvPr id="67" name="Picture 10">
          <a:extLst>
            <a:ext uri="{FF2B5EF4-FFF2-40B4-BE49-F238E27FC236}">
              <a16:creationId xmlns:a16="http://schemas.microsoft.com/office/drawing/2014/main" id="{ED33FE80-A20E-4038-9F21-41158FCA7E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47700" y="61436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86</xdr:row>
      <xdr:rowOff>19050</xdr:rowOff>
    </xdr:from>
    <xdr:to>
      <xdr:col>1</xdr:col>
      <xdr:colOff>559044</xdr:colOff>
      <xdr:row>86</xdr:row>
      <xdr:rowOff>523875</xdr:rowOff>
    </xdr:to>
    <xdr:pic>
      <xdr:nvPicPr>
        <xdr:cNvPr id="68" name="Picture 22">
          <a:extLst>
            <a:ext uri="{FF2B5EF4-FFF2-40B4-BE49-F238E27FC236}">
              <a16:creationId xmlns:a16="http://schemas.microsoft.com/office/drawing/2014/main" id="{A196502C-265F-46DD-B24F-542AA46DAD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628644" y="2724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19051</xdr:rowOff>
    </xdr:from>
    <xdr:to>
      <xdr:col>1</xdr:col>
      <xdr:colOff>559050</xdr:colOff>
      <xdr:row>96</xdr:row>
      <xdr:rowOff>533400</xdr:rowOff>
    </xdr:to>
    <xdr:pic>
      <xdr:nvPicPr>
        <xdr:cNvPr id="69" name="Picture 34">
          <a:extLst>
            <a:ext uri="{FF2B5EF4-FFF2-40B4-BE49-F238E27FC236}">
              <a16:creationId xmlns:a16="http://schemas.microsoft.com/office/drawing/2014/main" id="{AD0005E9-ADFF-4A46-B892-13E1BEDDFD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28650" y="84391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97</xdr:row>
      <xdr:rowOff>47625</xdr:rowOff>
    </xdr:from>
    <xdr:to>
      <xdr:col>1</xdr:col>
      <xdr:colOff>559050</xdr:colOff>
      <xdr:row>97</xdr:row>
      <xdr:rowOff>523875</xdr:rowOff>
    </xdr:to>
    <xdr:pic>
      <xdr:nvPicPr>
        <xdr:cNvPr id="70" name="Picture 38">
          <a:extLst>
            <a:ext uri="{FF2B5EF4-FFF2-40B4-BE49-F238E27FC236}">
              <a16:creationId xmlns:a16="http://schemas.microsoft.com/office/drawing/2014/main" id="{5A221534-4858-46EB-BB67-DD28845975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28650" y="90392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87</xdr:row>
      <xdr:rowOff>19051</xdr:rowOff>
    </xdr:from>
    <xdr:to>
      <xdr:col>1</xdr:col>
      <xdr:colOff>559050</xdr:colOff>
      <xdr:row>87</xdr:row>
      <xdr:rowOff>533400</xdr:rowOff>
    </xdr:to>
    <xdr:pic>
      <xdr:nvPicPr>
        <xdr:cNvPr id="71" name="Picture 40">
          <a:extLst>
            <a:ext uri="{FF2B5EF4-FFF2-40B4-BE49-F238E27FC236}">
              <a16:creationId xmlns:a16="http://schemas.microsoft.com/office/drawing/2014/main" id="{12A18186-C704-4C10-8DFB-0439DC24FE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32956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94</xdr:row>
      <xdr:rowOff>19052</xdr:rowOff>
    </xdr:from>
    <xdr:to>
      <xdr:col>1</xdr:col>
      <xdr:colOff>559050</xdr:colOff>
      <xdr:row>94</xdr:row>
      <xdr:rowOff>495300</xdr:rowOff>
    </xdr:to>
    <xdr:pic>
      <xdr:nvPicPr>
        <xdr:cNvPr id="72" name="Picture 22">
          <a:extLst>
            <a:ext uri="{FF2B5EF4-FFF2-40B4-BE49-F238E27FC236}">
              <a16:creationId xmlns:a16="http://schemas.microsoft.com/office/drawing/2014/main" id="{8F17705D-AA9E-4691-A839-1D62FC428B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28650" y="7296152"/>
          <a:ext cx="540000" cy="4762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91</xdr:row>
      <xdr:rowOff>19050</xdr:rowOff>
    </xdr:from>
    <xdr:to>
      <xdr:col>1</xdr:col>
      <xdr:colOff>559050</xdr:colOff>
      <xdr:row>91</xdr:row>
      <xdr:rowOff>542925</xdr:rowOff>
    </xdr:to>
    <xdr:pic>
      <xdr:nvPicPr>
        <xdr:cNvPr id="73" name="Picture 24">
          <a:extLst>
            <a:ext uri="{FF2B5EF4-FFF2-40B4-BE49-F238E27FC236}">
              <a16:creationId xmlns:a16="http://schemas.microsoft.com/office/drawing/2014/main" id="{C47F52B5-EB70-4114-8D5A-CB6D89173C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28650" y="55816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84</xdr:row>
      <xdr:rowOff>9524</xdr:rowOff>
    </xdr:from>
    <xdr:to>
      <xdr:col>1</xdr:col>
      <xdr:colOff>559050</xdr:colOff>
      <xdr:row>84</xdr:row>
      <xdr:rowOff>476250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1CDBE9E5-42A3-43A1-9B32-584982B6C9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28650" y="1571624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88</xdr:row>
      <xdr:rowOff>19051</xdr:rowOff>
    </xdr:from>
    <xdr:to>
      <xdr:col>1</xdr:col>
      <xdr:colOff>559043</xdr:colOff>
      <xdr:row>88</xdr:row>
      <xdr:rowOff>523875</xdr:rowOff>
    </xdr:to>
    <xdr:pic>
      <xdr:nvPicPr>
        <xdr:cNvPr id="75" name="Picture 18">
          <a:extLst>
            <a:ext uri="{FF2B5EF4-FFF2-40B4-BE49-F238E27FC236}">
              <a16:creationId xmlns:a16="http://schemas.microsoft.com/office/drawing/2014/main" id="{D20C9AA3-C42A-4E43-90D3-BFE6A50D32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43" y="38671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19051</xdr:rowOff>
    </xdr:from>
    <xdr:to>
      <xdr:col>1</xdr:col>
      <xdr:colOff>559050</xdr:colOff>
      <xdr:row>90</xdr:row>
      <xdr:rowOff>0</xdr:rowOff>
    </xdr:to>
    <xdr:pic>
      <xdr:nvPicPr>
        <xdr:cNvPr id="76" name="Picture 20">
          <a:extLst>
            <a:ext uri="{FF2B5EF4-FFF2-40B4-BE49-F238E27FC236}">
              <a16:creationId xmlns:a16="http://schemas.microsoft.com/office/drawing/2014/main" id="{37FAD89B-0169-4211-9A03-EC8D1626DB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628650" y="4438651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90</xdr:row>
      <xdr:rowOff>19051</xdr:rowOff>
    </xdr:from>
    <xdr:to>
      <xdr:col>1</xdr:col>
      <xdr:colOff>559043</xdr:colOff>
      <xdr:row>90</xdr:row>
      <xdr:rowOff>552450</xdr:rowOff>
    </xdr:to>
    <xdr:pic>
      <xdr:nvPicPr>
        <xdr:cNvPr id="77" name="Picture 22">
          <a:extLst>
            <a:ext uri="{FF2B5EF4-FFF2-40B4-BE49-F238E27FC236}">
              <a16:creationId xmlns:a16="http://schemas.microsoft.com/office/drawing/2014/main" id="{6B19702C-F6D3-4396-9C2D-61BE67AB9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28643" y="50101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95</xdr:row>
      <xdr:rowOff>19050</xdr:rowOff>
    </xdr:from>
    <xdr:to>
      <xdr:col>1</xdr:col>
      <xdr:colOff>559043</xdr:colOff>
      <xdr:row>95</xdr:row>
      <xdr:rowOff>533400</xdr:rowOff>
    </xdr:to>
    <xdr:pic>
      <xdr:nvPicPr>
        <xdr:cNvPr id="78" name="Picture 24">
          <a:extLst>
            <a:ext uri="{FF2B5EF4-FFF2-40B4-BE49-F238E27FC236}">
              <a16:creationId xmlns:a16="http://schemas.microsoft.com/office/drawing/2014/main" id="{BB17F9A9-FC5D-4681-8378-7737D2AAAD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28643" y="78676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19050</xdr:colOff>
      <xdr:row>92</xdr:row>
      <xdr:rowOff>19052</xdr:rowOff>
    </xdr:from>
    <xdr:ext cx="540000" cy="540000"/>
    <xdr:pic>
      <xdr:nvPicPr>
        <xdr:cNvPr id="79" name="Picture 2">
          <a:extLst>
            <a:ext uri="{FF2B5EF4-FFF2-40B4-BE49-F238E27FC236}">
              <a16:creationId xmlns:a16="http://schemas.microsoft.com/office/drawing/2014/main" id="{922CF119-CEDD-466B-BD93-09720D4745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628650" y="6153152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23812</xdr:colOff>
      <xdr:row>92</xdr:row>
      <xdr:rowOff>561976</xdr:rowOff>
    </xdr:from>
    <xdr:to>
      <xdr:col>1</xdr:col>
      <xdr:colOff>565679</xdr:colOff>
      <xdr:row>93</xdr:row>
      <xdr:rowOff>523876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FAA4E235-CC54-457D-BAFB-005CE563AD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33412" y="6696076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9525</xdr:colOff>
      <xdr:row>98</xdr:row>
      <xdr:rowOff>47625</xdr:rowOff>
    </xdr:from>
    <xdr:to>
      <xdr:col>1</xdr:col>
      <xdr:colOff>549525</xdr:colOff>
      <xdr:row>98</xdr:row>
      <xdr:rowOff>523875</xdr:rowOff>
    </xdr:to>
    <xdr:pic>
      <xdr:nvPicPr>
        <xdr:cNvPr id="81" name="Picture 38">
          <a:extLst>
            <a:ext uri="{FF2B5EF4-FFF2-40B4-BE49-F238E27FC236}">
              <a16:creationId xmlns:a16="http://schemas.microsoft.com/office/drawing/2014/main" id="{F3C5A9F5-83AF-4E8D-BFDE-F2FBD03D85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25" y="96107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109</xdr:row>
      <xdr:rowOff>19051</xdr:rowOff>
    </xdr:from>
    <xdr:to>
      <xdr:col>1</xdr:col>
      <xdr:colOff>559043</xdr:colOff>
      <xdr:row>109</xdr:row>
      <xdr:rowOff>533400</xdr:rowOff>
    </xdr:to>
    <xdr:pic>
      <xdr:nvPicPr>
        <xdr:cNvPr id="82" name="Picture 44">
          <a:extLst>
            <a:ext uri="{FF2B5EF4-FFF2-40B4-BE49-F238E27FC236}">
              <a16:creationId xmlns:a16="http://schemas.microsoft.com/office/drawing/2014/main" id="{80E715D9-0F3D-431A-9DD1-18DDD0E30C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28643" y="61531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9519</xdr:colOff>
      <xdr:row>120</xdr:row>
      <xdr:rowOff>57151</xdr:rowOff>
    </xdr:from>
    <xdr:to>
      <xdr:col>1</xdr:col>
      <xdr:colOff>549519</xdr:colOff>
      <xdr:row>120</xdr:row>
      <xdr:rowOff>552450</xdr:rowOff>
    </xdr:to>
    <xdr:pic>
      <xdr:nvPicPr>
        <xdr:cNvPr id="83" name="Picture 48">
          <a:extLst>
            <a:ext uri="{FF2B5EF4-FFF2-40B4-BE49-F238E27FC236}">
              <a16:creationId xmlns:a16="http://schemas.microsoft.com/office/drawing/2014/main" id="{B7F39487-3E0B-4ED1-9A65-2820D6A0F5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619119" y="12477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114</xdr:row>
      <xdr:rowOff>19051</xdr:rowOff>
    </xdr:from>
    <xdr:to>
      <xdr:col>1</xdr:col>
      <xdr:colOff>559043</xdr:colOff>
      <xdr:row>114</xdr:row>
      <xdr:rowOff>523875</xdr:rowOff>
    </xdr:to>
    <xdr:pic>
      <xdr:nvPicPr>
        <xdr:cNvPr id="84" name="Picture 58">
          <a:extLst>
            <a:ext uri="{FF2B5EF4-FFF2-40B4-BE49-F238E27FC236}">
              <a16:creationId xmlns:a16="http://schemas.microsoft.com/office/drawing/2014/main" id="{34E13FBD-0184-4F45-8854-478AD7C0C6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628643" y="90106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542925</xdr:rowOff>
    </xdr:to>
    <xdr:pic>
      <xdr:nvPicPr>
        <xdr:cNvPr id="85" name="Picture 60">
          <a:extLst>
            <a:ext uri="{FF2B5EF4-FFF2-40B4-BE49-F238E27FC236}">
              <a16:creationId xmlns:a16="http://schemas.microsoft.com/office/drawing/2014/main" id="{A07F2CB8-A391-4062-AE4E-AD977BEE25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628650" y="101536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117</xdr:row>
      <xdr:rowOff>57151</xdr:rowOff>
    </xdr:from>
    <xdr:to>
      <xdr:col>1</xdr:col>
      <xdr:colOff>559043</xdr:colOff>
      <xdr:row>117</xdr:row>
      <xdr:rowOff>504825</xdr:rowOff>
    </xdr:to>
    <xdr:pic>
      <xdr:nvPicPr>
        <xdr:cNvPr id="86" name="Picture 62">
          <a:extLst>
            <a:ext uri="{FF2B5EF4-FFF2-40B4-BE49-F238E27FC236}">
              <a16:creationId xmlns:a16="http://schemas.microsoft.com/office/drawing/2014/main" id="{1C030BB7-976C-49CC-8CC2-871CB7816E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28643" y="107632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108</xdr:row>
      <xdr:rowOff>19050</xdr:rowOff>
    </xdr:from>
    <xdr:to>
      <xdr:col>1</xdr:col>
      <xdr:colOff>559043</xdr:colOff>
      <xdr:row>108</xdr:row>
      <xdr:rowOff>561975</xdr:rowOff>
    </xdr:to>
    <xdr:pic>
      <xdr:nvPicPr>
        <xdr:cNvPr id="87" name="Picture 66">
          <a:extLst>
            <a:ext uri="{FF2B5EF4-FFF2-40B4-BE49-F238E27FC236}">
              <a16:creationId xmlns:a16="http://schemas.microsoft.com/office/drawing/2014/main" id="{7AFC7731-12B2-4D8F-91C2-22F43F3940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28643" y="55816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107</xdr:row>
      <xdr:rowOff>19050</xdr:rowOff>
    </xdr:from>
    <xdr:to>
      <xdr:col>1</xdr:col>
      <xdr:colOff>559050</xdr:colOff>
      <xdr:row>107</xdr:row>
      <xdr:rowOff>523875</xdr:rowOff>
    </xdr:to>
    <xdr:pic>
      <xdr:nvPicPr>
        <xdr:cNvPr id="88" name="Picture 2">
          <a:extLst>
            <a:ext uri="{FF2B5EF4-FFF2-40B4-BE49-F238E27FC236}">
              <a16:creationId xmlns:a16="http://schemas.microsoft.com/office/drawing/2014/main" id="{F2BB7691-38CF-448D-B034-5F6B2E6E9C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628650" y="5010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7144</xdr:colOff>
      <xdr:row>103</xdr:row>
      <xdr:rowOff>33339</xdr:rowOff>
    </xdr:from>
    <xdr:to>
      <xdr:col>1</xdr:col>
      <xdr:colOff>547144</xdr:colOff>
      <xdr:row>103</xdr:row>
      <xdr:rowOff>514350</xdr:rowOff>
    </xdr:to>
    <xdr:pic>
      <xdr:nvPicPr>
        <xdr:cNvPr id="89" name="Picture 8">
          <a:extLst>
            <a:ext uri="{FF2B5EF4-FFF2-40B4-BE49-F238E27FC236}">
              <a16:creationId xmlns:a16="http://schemas.microsoft.com/office/drawing/2014/main" id="{F9D0ED7B-4D86-4875-9CBF-CFF164C6A1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616744" y="273843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101</xdr:row>
      <xdr:rowOff>114302</xdr:rowOff>
    </xdr:from>
    <xdr:to>
      <xdr:col>1</xdr:col>
      <xdr:colOff>570950</xdr:colOff>
      <xdr:row>102</xdr:row>
      <xdr:rowOff>133350</xdr:rowOff>
    </xdr:to>
    <xdr:pic>
      <xdr:nvPicPr>
        <xdr:cNvPr id="90" name="Picture 34">
          <a:extLst>
            <a:ext uri="{FF2B5EF4-FFF2-40B4-BE49-F238E27FC236}">
              <a16:creationId xmlns:a16="http://schemas.microsoft.com/office/drawing/2014/main" id="{2173BD52-AEE2-4A0D-ABEA-D073885D27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40550" y="167640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105</xdr:row>
      <xdr:rowOff>19052</xdr:rowOff>
    </xdr:from>
    <xdr:to>
      <xdr:col>1</xdr:col>
      <xdr:colOff>559043</xdr:colOff>
      <xdr:row>105</xdr:row>
      <xdr:rowOff>542925</xdr:rowOff>
    </xdr:to>
    <xdr:pic>
      <xdr:nvPicPr>
        <xdr:cNvPr id="91" name="Picture 38">
          <a:extLst>
            <a:ext uri="{FF2B5EF4-FFF2-40B4-BE49-F238E27FC236}">
              <a16:creationId xmlns:a16="http://schemas.microsoft.com/office/drawing/2014/main" id="{6DC7FBED-F176-452D-99BE-56509A6591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28643" y="38671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106</xdr:row>
      <xdr:rowOff>19050</xdr:rowOff>
    </xdr:from>
    <xdr:to>
      <xdr:col>1</xdr:col>
      <xdr:colOff>559044</xdr:colOff>
      <xdr:row>106</xdr:row>
      <xdr:rowOff>523875</xdr:rowOff>
    </xdr:to>
    <xdr:pic>
      <xdr:nvPicPr>
        <xdr:cNvPr id="92" name="Picture 30">
          <a:extLst>
            <a:ext uri="{FF2B5EF4-FFF2-40B4-BE49-F238E27FC236}">
              <a16:creationId xmlns:a16="http://schemas.microsoft.com/office/drawing/2014/main" id="{A3480084-8592-4784-896F-9D7C805B7D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28644" y="4438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110</xdr:row>
      <xdr:rowOff>30961</xdr:rowOff>
    </xdr:from>
    <xdr:to>
      <xdr:col>1</xdr:col>
      <xdr:colOff>535781</xdr:colOff>
      <xdr:row>110</xdr:row>
      <xdr:rowOff>552451</xdr:rowOff>
    </xdr:to>
    <xdr:pic>
      <xdr:nvPicPr>
        <xdr:cNvPr id="93" name="Picture 32">
          <a:extLst>
            <a:ext uri="{FF2B5EF4-FFF2-40B4-BE49-F238E27FC236}">
              <a16:creationId xmlns:a16="http://schemas.microsoft.com/office/drawing/2014/main" id="{C35A98D8-D2CE-475B-BB0E-6593AC431D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28650" y="673656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112</xdr:row>
      <xdr:rowOff>19050</xdr:rowOff>
    </xdr:from>
    <xdr:to>
      <xdr:col>1</xdr:col>
      <xdr:colOff>559050</xdr:colOff>
      <xdr:row>112</xdr:row>
      <xdr:rowOff>523875</xdr:rowOff>
    </xdr:to>
    <xdr:pic>
      <xdr:nvPicPr>
        <xdr:cNvPr id="94" name="Picture 34">
          <a:extLst>
            <a:ext uri="{FF2B5EF4-FFF2-40B4-BE49-F238E27FC236}">
              <a16:creationId xmlns:a16="http://schemas.microsoft.com/office/drawing/2014/main" id="{7B3DBA83-D75C-4649-943E-8ECD925E5A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28650" y="786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115</xdr:row>
      <xdr:rowOff>19051</xdr:rowOff>
    </xdr:from>
    <xdr:to>
      <xdr:col>1</xdr:col>
      <xdr:colOff>559050</xdr:colOff>
      <xdr:row>115</xdr:row>
      <xdr:rowOff>514350</xdr:rowOff>
    </xdr:to>
    <xdr:pic>
      <xdr:nvPicPr>
        <xdr:cNvPr id="95" name="Picture 36">
          <a:extLst>
            <a:ext uri="{FF2B5EF4-FFF2-40B4-BE49-F238E27FC236}">
              <a16:creationId xmlns:a16="http://schemas.microsoft.com/office/drawing/2014/main" id="{164827B7-09C9-4611-B3EF-8332BB2D7C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28650" y="95821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19050</xdr:colOff>
      <xdr:row>113</xdr:row>
      <xdr:rowOff>19050</xdr:rowOff>
    </xdr:from>
    <xdr:ext cx="540000" cy="504825"/>
    <xdr:pic>
      <xdr:nvPicPr>
        <xdr:cNvPr id="96" name="Picture 34">
          <a:extLst>
            <a:ext uri="{FF2B5EF4-FFF2-40B4-BE49-F238E27FC236}">
              <a16:creationId xmlns:a16="http://schemas.microsoft.com/office/drawing/2014/main" id="{FEBC8E2F-65BC-4715-A7CF-763E33F492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28650" y="843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124</xdr:row>
      <xdr:rowOff>0</xdr:rowOff>
    </xdr:to>
    <xdr:pic>
      <xdr:nvPicPr>
        <xdr:cNvPr id="97" name="Picture 56">
          <a:extLst>
            <a:ext uri="{FF2B5EF4-FFF2-40B4-BE49-F238E27FC236}">
              <a16:creationId xmlns:a16="http://schemas.microsoft.com/office/drawing/2014/main" id="{0294A8BF-E269-4846-BC7D-CBE01ECED2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28650" y="15811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139</xdr:row>
      <xdr:rowOff>47627</xdr:rowOff>
    </xdr:from>
    <xdr:to>
      <xdr:col>1</xdr:col>
      <xdr:colOff>559044</xdr:colOff>
      <xdr:row>140</xdr:row>
      <xdr:rowOff>0</xdr:rowOff>
    </xdr:to>
    <xdr:pic>
      <xdr:nvPicPr>
        <xdr:cNvPr id="98" name="Picture 64">
          <a:extLst>
            <a:ext uri="{FF2B5EF4-FFF2-40B4-BE49-F238E27FC236}">
              <a16:creationId xmlns:a16="http://schemas.microsoft.com/office/drawing/2014/main" id="{6A42B2B4-8419-43D1-BC09-9E39C96043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28644" y="1075372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133</xdr:row>
      <xdr:rowOff>19050</xdr:rowOff>
    </xdr:from>
    <xdr:to>
      <xdr:col>1</xdr:col>
      <xdr:colOff>559050</xdr:colOff>
      <xdr:row>133</xdr:row>
      <xdr:rowOff>504825</xdr:rowOff>
    </xdr:to>
    <xdr:pic>
      <xdr:nvPicPr>
        <xdr:cNvPr id="99" name="Picture 26">
          <a:extLst>
            <a:ext uri="{FF2B5EF4-FFF2-40B4-BE49-F238E27FC236}">
              <a16:creationId xmlns:a16="http://schemas.microsoft.com/office/drawing/2014/main" id="{A64DBEF1-86BA-4FF6-8438-E269F67D62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628650" y="729615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143</xdr:row>
      <xdr:rowOff>28576</xdr:rowOff>
    </xdr:from>
    <xdr:to>
      <xdr:col>1</xdr:col>
      <xdr:colOff>559043</xdr:colOff>
      <xdr:row>143</xdr:row>
      <xdr:rowOff>476250</xdr:rowOff>
    </xdr:to>
    <xdr:pic>
      <xdr:nvPicPr>
        <xdr:cNvPr id="100" name="Picture 28">
          <a:extLst>
            <a:ext uri="{FF2B5EF4-FFF2-40B4-BE49-F238E27FC236}">
              <a16:creationId xmlns:a16="http://schemas.microsoft.com/office/drawing/2014/main" id="{B9C1D64B-A754-4F71-BAF0-644FB75E59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28643" y="13020676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132</xdr:row>
      <xdr:rowOff>19050</xdr:rowOff>
    </xdr:from>
    <xdr:to>
      <xdr:col>1</xdr:col>
      <xdr:colOff>570956</xdr:colOff>
      <xdr:row>132</xdr:row>
      <xdr:rowOff>533400</xdr:rowOff>
    </xdr:to>
    <xdr:pic>
      <xdr:nvPicPr>
        <xdr:cNvPr id="101" name="Picture 30">
          <a:extLst>
            <a:ext uri="{FF2B5EF4-FFF2-40B4-BE49-F238E27FC236}">
              <a16:creationId xmlns:a16="http://schemas.microsoft.com/office/drawing/2014/main" id="{6C0ECE2E-18CF-422D-AEC3-F7F45F3CE0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640556" y="67246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142</xdr:row>
      <xdr:rowOff>19050</xdr:rowOff>
    </xdr:from>
    <xdr:to>
      <xdr:col>1</xdr:col>
      <xdr:colOff>559050</xdr:colOff>
      <xdr:row>143</xdr:row>
      <xdr:rowOff>19050</xdr:rowOff>
    </xdr:to>
    <xdr:pic>
      <xdr:nvPicPr>
        <xdr:cNvPr id="102" name="Picture 32">
          <a:extLst>
            <a:ext uri="{FF2B5EF4-FFF2-40B4-BE49-F238E27FC236}">
              <a16:creationId xmlns:a16="http://schemas.microsoft.com/office/drawing/2014/main" id="{BA15391C-F7BD-4653-92D3-013711AEA4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12439650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138</xdr:row>
      <xdr:rowOff>47626</xdr:rowOff>
    </xdr:from>
    <xdr:to>
      <xdr:col>1</xdr:col>
      <xdr:colOff>549525</xdr:colOff>
      <xdr:row>139</xdr:row>
      <xdr:rowOff>9525</xdr:rowOff>
    </xdr:to>
    <xdr:pic>
      <xdr:nvPicPr>
        <xdr:cNvPr id="103" name="Picture 40">
          <a:extLst>
            <a:ext uri="{FF2B5EF4-FFF2-40B4-BE49-F238E27FC236}">
              <a16:creationId xmlns:a16="http://schemas.microsoft.com/office/drawing/2014/main" id="{43E67BC3-11F5-4BCB-AC38-C4F32066A5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19125" y="10182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9519</xdr:colOff>
      <xdr:row>125</xdr:row>
      <xdr:rowOff>95252</xdr:rowOff>
    </xdr:from>
    <xdr:to>
      <xdr:col>1</xdr:col>
      <xdr:colOff>549519</xdr:colOff>
      <xdr:row>125</xdr:row>
      <xdr:rowOff>561975</xdr:rowOff>
    </xdr:to>
    <xdr:pic>
      <xdr:nvPicPr>
        <xdr:cNvPr id="104" name="Picture 38">
          <a:extLst>
            <a:ext uri="{FF2B5EF4-FFF2-40B4-BE49-F238E27FC236}">
              <a16:creationId xmlns:a16="http://schemas.microsoft.com/office/drawing/2014/main" id="{1962C7AA-9988-4DDF-9C70-82111BE38A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619119" y="2800352"/>
          <a:ext cx="540000" cy="4667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127</xdr:row>
      <xdr:rowOff>57151</xdr:rowOff>
    </xdr:from>
    <xdr:to>
      <xdr:col>1</xdr:col>
      <xdr:colOff>559050</xdr:colOff>
      <xdr:row>127</xdr:row>
      <xdr:rowOff>552450</xdr:rowOff>
    </xdr:to>
    <xdr:pic>
      <xdr:nvPicPr>
        <xdr:cNvPr id="105" name="Picture 40">
          <a:extLst>
            <a:ext uri="{FF2B5EF4-FFF2-40B4-BE49-F238E27FC236}">
              <a16:creationId xmlns:a16="http://schemas.microsoft.com/office/drawing/2014/main" id="{A5D0BED1-1EAB-474B-89EC-1488929694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628650" y="39052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19042</xdr:colOff>
      <xdr:row>130</xdr:row>
      <xdr:rowOff>19050</xdr:rowOff>
    </xdr:from>
    <xdr:to>
      <xdr:col>1</xdr:col>
      <xdr:colOff>559042</xdr:colOff>
      <xdr:row>130</xdr:row>
      <xdr:rowOff>495300</xdr:rowOff>
    </xdr:to>
    <xdr:pic>
      <xdr:nvPicPr>
        <xdr:cNvPr id="106" name="Picture 42">
          <a:extLst>
            <a:ext uri="{FF2B5EF4-FFF2-40B4-BE49-F238E27FC236}">
              <a16:creationId xmlns:a16="http://schemas.microsoft.com/office/drawing/2014/main" id="{6966867B-A6AA-4B13-97CA-A814D535DA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628642" y="558165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44686</xdr:colOff>
      <xdr:row>137</xdr:row>
      <xdr:rowOff>62074</xdr:rowOff>
    </xdr:from>
    <xdr:to>
      <xdr:col>1</xdr:col>
      <xdr:colOff>514350</xdr:colOff>
      <xdr:row>137</xdr:row>
      <xdr:rowOff>509428</xdr:rowOff>
    </xdr:to>
    <xdr:pic>
      <xdr:nvPicPr>
        <xdr:cNvPr id="107" name="Picture 48">
          <a:extLst>
            <a:ext uri="{FF2B5EF4-FFF2-40B4-BE49-F238E27FC236}">
              <a16:creationId xmlns:a16="http://schemas.microsoft.com/office/drawing/2014/main" id="{22C05D79-03B2-4A4E-AF52-A76656807D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654286" y="9625174"/>
          <a:ext cx="469664" cy="44735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140</xdr:row>
      <xdr:rowOff>19051</xdr:rowOff>
    </xdr:from>
    <xdr:to>
      <xdr:col>1</xdr:col>
      <xdr:colOff>559050</xdr:colOff>
      <xdr:row>141</xdr:row>
      <xdr:rowOff>9525</xdr:rowOff>
    </xdr:to>
    <xdr:pic>
      <xdr:nvPicPr>
        <xdr:cNvPr id="108" name="Picture 50">
          <a:extLst>
            <a:ext uri="{FF2B5EF4-FFF2-40B4-BE49-F238E27FC236}">
              <a16:creationId xmlns:a16="http://schemas.microsoft.com/office/drawing/2014/main" id="{67B3473E-1622-4313-9242-0A607B1F98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628650" y="11296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141</xdr:row>
      <xdr:rowOff>38101</xdr:rowOff>
    </xdr:from>
    <xdr:to>
      <xdr:col>1</xdr:col>
      <xdr:colOff>578093</xdr:colOff>
      <xdr:row>141</xdr:row>
      <xdr:rowOff>514350</xdr:rowOff>
    </xdr:to>
    <xdr:pic>
      <xdr:nvPicPr>
        <xdr:cNvPr id="109" name="Picture 52">
          <a:extLst>
            <a:ext uri="{FF2B5EF4-FFF2-40B4-BE49-F238E27FC236}">
              <a16:creationId xmlns:a16="http://schemas.microsoft.com/office/drawing/2014/main" id="{F1EE4050-7F34-477E-9B49-1E4F581BC1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647693" y="1188720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19050</xdr:colOff>
      <xdr:row>129</xdr:row>
      <xdr:rowOff>19050</xdr:rowOff>
    </xdr:from>
    <xdr:ext cx="540000" cy="540000"/>
    <xdr:pic>
      <xdr:nvPicPr>
        <xdr:cNvPr id="110" name="Picture 44">
          <a:extLst>
            <a:ext uri="{FF2B5EF4-FFF2-40B4-BE49-F238E27FC236}">
              <a16:creationId xmlns:a16="http://schemas.microsoft.com/office/drawing/2014/main" id="{E29B632D-8518-4FA2-9D50-C4B6987813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628650" y="50101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19051</xdr:colOff>
      <xdr:row>134</xdr:row>
      <xdr:rowOff>56348</xdr:rowOff>
    </xdr:from>
    <xdr:to>
      <xdr:col>1</xdr:col>
      <xdr:colOff>561975</xdr:colOff>
      <xdr:row>134</xdr:row>
      <xdr:rowOff>536694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C008CAB2-ADB3-4569-8B84-0FEBF5E625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1" y="7904948"/>
          <a:ext cx="542924" cy="48034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135</xdr:row>
      <xdr:rowOff>29635</xdr:rowOff>
    </xdr:from>
    <xdr:to>
      <xdr:col>2</xdr:col>
      <xdr:colOff>9525</xdr:colOff>
      <xdr:row>136</xdr:row>
      <xdr:rowOff>1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EEBE895A-B5B7-4824-8B73-658B77C85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844973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12123</xdr:colOff>
      <xdr:row>136</xdr:row>
      <xdr:rowOff>78581</xdr:rowOff>
    </xdr:from>
    <xdr:to>
      <xdr:col>1</xdr:col>
      <xdr:colOff>540327</xdr:colOff>
      <xdr:row>136</xdr:row>
      <xdr:rowOff>514351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B691CA12-87B5-4DC6-A812-CF4D7CEEC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723" y="9070181"/>
          <a:ext cx="528204" cy="43577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126</xdr:row>
      <xdr:rowOff>66675</xdr:rowOff>
    </xdr:from>
    <xdr:to>
      <xdr:col>1</xdr:col>
      <xdr:colOff>578100</xdr:colOff>
      <xdr:row>126</xdr:row>
      <xdr:rowOff>533398</xdr:rowOff>
    </xdr:to>
    <xdr:pic>
      <xdr:nvPicPr>
        <xdr:cNvPr id="114" name="Picture 38">
          <a:extLst>
            <a:ext uri="{FF2B5EF4-FFF2-40B4-BE49-F238E27FC236}">
              <a16:creationId xmlns:a16="http://schemas.microsoft.com/office/drawing/2014/main" id="{6F7AB76C-9316-4A5C-9BDA-8FF03B1578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647700" y="3343275"/>
          <a:ext cx="540000" cy="4667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154</xdr:row>
      <xdr:rowOff>19051</xdr:rowOff>
    </xdr:from>
    <xdr:to>
      <xdr:col>1</xdr:col>
      <xdr:colOff>556660</xdr:colOff>
      <xdr:row>154</xdr:row>
      <xdr:rowOff>552450</xdr:rowOff>
    </xdr:to>
    <xdr:pic>
      <xdr:nvPicPr>
        <xdr:cNvPr id="115" name="Picture 20">
          <a:extLst>
            <a:ext uri="{FF2B5EF4-FFF2-40B4-BE49-F238E27FC236}">
              <a16:creationId xmlns:a16="http://schemas.microsoft.com/office/drawing/2014/main" id="{CC1351CD-8DAE-4F14-8B09-816DB746AD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626260" y="61531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156</xdr:row>
      <xdr:rowOff>619125</xdr:rowOff>
    </xdr:from>
    <xdr:to>
      <xdr:col>2</xdr:col>
      <xdr:colOff>9525</xdr:colOff>
      <xdr:row>157</xdr:row>
      <xdr:rowOff>523875</xdr:rowOff>
    </xdr:to>
    <xdr:pic>
      <xdr:nvPicPr>
        <xdr:cNvPr id="116" name="Picture 52">
          <a:extLst>
            <a:ext uri="{FF2B5EF4-FFF2-40B4-BE49-F238E27FC236}">
              <a16:creationId xmlns:a16="http://schemas.microsoft.com/office/drawing/2014/main" id="{3960BB81-04AF-499A-B056-E058208227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638175" y="759142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146</xdr:row>
      <xdr:rowOff>19051</xdr:rowOff>
    </xdr:from>
    <xdr:to>
      <xdr:col>1</xdr:col>
      <xdr:colOff>559050</xdr:colOff>
      <xdr:row>146</xdr:row>
      <xdr:rowOff>542925</xdr:rowOff>
    </xdr:to>
    <xdr:pic>
      <xdr:nvPicPr>
        <xdr:cNvPr id="117" name="Picture 54">
          <a:extLst>
            <a:ext uri="{FF2B5EF4-FFF2-40B4-BE49-F238E27FC236}">
              <a16:creationId xmlns:a16="http://schemas.microsoft.com/office/drawing/2014/main" id="{B14858B9-F99E-44BB-B201-E254AE08FD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628650" y="15811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147</xdr:row>
      <xdr:rowOff>19051</xdr:rowOff>
    </xdr:from>
    <xdr:to>
      <xdr:col>1</xdr:col>
      <xdr:colOff>559050</xdr:colOff>
      <xdr:row>147</xdr:row>
      <xdr:rowOff>504825</xdr:rowOff>
    </xdr:to>
    <xdr:pic>
      <xdr:nvPicPr>
        <xdr:cNvPr id="118" name="Picture 56">
          <a:extLst>
            <a:ext uri="{FF2B5EF4-FFF2-40B4-BE49-F238E27FC236}">
              <a16:creationId xmlns:a16="http://schemas.microsoft.com/office/drawing/2014/main" id="{B2C42C8F-2737-43EA-A208-0F6176CE88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628650" y="21526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148</xdr:row>
      <xdr:rowOff>19050</xdr:rowOff>
    </xdr:from>
    <xdr:to>
      <xdr:col>1</xdr:col>
      <xdr:colOff>559044</xdr:colOff>
      <xdr:row>149</xdr:row>
      <xdr:rowOff>0</xdr:rowOff>
    </xdr:to>
    <xdr:pic>
      <xdr:nvPicPr>
        <xdr:cNvPr id="119" name="Picture 58">
          <a:extLst>
            <a:ext uri="{FF2B5EF4-FFF2-40B4-BE49-F238E27FC236}">
              <a16:creationId xmlns:a16="http://schemas.microsoft.com/office/drawing/2014/main" id="{7FA882C6-31A6-4716-978C-6515549B15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628644" y="27241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149</xdr:row>
      <xdr:rowOff>19051</xdr:rowOff>
    </xdr:from>
    <xdr:to>
      <xdr:col>1</xdr:col>
      <xdr:colOff>559044</xdr:colOff>
      <xdr:row>149</xdr:row>
      <xdr:rowOff>514350</xdr:rowOff>
    </xdr:to>
    <xdr:pic>
      <xdr:nvPicPr>
        <xdr:cNvPr id="120" name="Picture 60">
          <a:extLst>
            <a:ext uri="{FF2B5EF4-FFF2-40B4-BE49-F238E27FC236}">
              <a16:creationId xmlns:a16="http://schemas.microsoft.com/office/drawing/2014/main" id="{E7F5B92C-E81C-4E40-8615-15E8141456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628644" y="32956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153</xdr:row>
      <xdr:rowOff>19050</xdr:rowOff>
    </xdr:from>
    <xdr:to>
      <xdr:col>1</xdr:col>
      <xdr:colOff>559044</xdr:colOff>
      <xdr:row>154</xdr:row>
      <xdr:rowOff>0</xdr:rowOff>
    </xdr:to>
    <xdr:pic>
      <xdr:nvPicPr>
        <xdr:cNvPr id="121" name="Picture 62">
          <a:extLst>
            <a:ext uri="{FF2B5EF4-FFF2-40B4-BE49-F238E27FC236}">
              <a16:creationId xmlns:a16="http://schemas.microsoft.com/office/drawing/2014/main" id="{4D1BFD98-8B9A-4501-8C29-B4BA8BC7DB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" cstate="print"/>
        <a:srcRect/>
        <a:stretch>
          <a:fillRect/>
        </a:stretch>
      </xdr:blipFill>
      <xdr:spPr bwMode="auto">
        <a:xfrm>
          <a:off x="628644" y="55816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156</xdr:row>
      <xdr:rowOff>19051</xdr:rowOff>
    </xdr:from>
    <xdr:to>
      <xdr:col>1</xdr:col>
      <xdr:colOff>571500</xdr:colOff>
      <xdr:row>156</xdr:row>
      <xdr:rowOff>552450</xdr:rowOff>
    </xdr:to>
    <xdr:pic>
      <xdr:nvPicPr>
        <xdr:cNvPr id="122" name="Picture 64">
          <a:extLst>
            <a:ext uri="{FF2B5EF4-FFF2-40B4-BE49-F238E27FC236}">
              <a16:creationId xmlns:a16="http://schemas.microsoft.com/office/drawing/2014/main" id="{26FFC574-5334-45C1-AB27-8471459BFC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" cstate="print"/>
        <a:srcRect/>
        <a:stretch>
          <a:fillRect/>
        </a:stretch>
      </xdr:blipFill>
      <xdr:spPr bwMode="auto">
        <a:xfrm>
          <a:off x="628650" y="7038976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158</xdr:row>
      <xdr:rowOff>38101</xdr:rowOff>
    </xdr:from>
    <xdr:to>
      <xdr:col>1</xdr:col>
      <xdr:colOff>552449</xdr:colOff>
      <xdr:row>158</xdr:row>
      <xdr:rowOff>514350</xdr:rowOff>
    </xdr:to>
    <xdr:pic>
      <xdr:nvPicPr>
        <xdr:cNvPr id="123" name="Picture 66">
          <a:extLst>
            <a:ext uri="{FF2B5EF4-FFF2-40B4-BE49-F238E27FC236}">
              <a16:creationId xmlns:a16="http://schemas.microsoft.com/office/drawing/2014/main" id="{C96A78A6-5471-45E6-8D87-348A1636F8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" cstate="print"/>
        <a:srcRect/>
        <a:stretch>
          <a:fillRect/>
        </a:stretch>
      </xdr:blipFill>
      <xdr:spPr bwMode="auto">
        <a:xfrm>
          <a:off x="609600" y="8201026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159</xdr:row>
      <xdr:rowOff>142876</xdr:rowOff>
    </xdr:from>
    <xdr:to>
      <xdr:col>1</xdr:col>
      <xdr:colOff>552450</xdr:colOff>
      <xdr:row>161</xdr:row>
      <xdr:rowOff>360436</xdr:rowOff>
    </xdr:to>
    <xdr:pic>
      <xdr:nvPicPr>
        <xdr:cNvPr id="124" name="Picture 68">
          <a:extLst>
            <a:ext uri="{FF2B5EF4-FFF2-40B4-BE49-F238E27FC236}">
              <a16:creationId xmlns:a16="http://schemas.microsoft.com/office/drawing/2014/main" id="{118EBF60-E635-407D-B612-09903AC194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628650" y="887730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</xdr:colOff>
      <xdr:row>150</xdr:row>
      <xdr:rowOff>1</xdr:rowOff>
    </xdr:from>
    <xdr:to>
      <xdr:col>2</xdr:col>
      <xdr:colOff>4723</xdr:colOff>
      <xdr:row>150</xdr:row>
      <xdr:rowOff>552451</xdr:rowOff>
    </xdr:to>
    <xdr:pic>
      <xdr:nvPicPr>
        <xdr:cNvPr id="125" name="Resim 124">
          <a:extLst>
            <a:ext uri="{FF2B5EF4-FFF2-40B4-BE49-F238E27FC236}">
              <a16:creationId xmlns:a16="http://schemas.microsoft.com/office/drawing/2014/main" id="{FEEFC483-7C9C-496D-A8C1-8242E55A52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38481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151</xdr:row>
      <xdr:rowOff>28576</xdr:rowOff>
    </xdr:from>
    <xdr:to>
      <xdr:col>2</xdr:col>
      <xdr:colOff>4722</xdr:colOff>
      <xdr:row>151</xdr:row>
      <xdr:rowOff>523876</xdr:rowOff>
    </xdr:to>
    <xdr:pic>
      <xdr:nvPicPr>
        <xdr:cNvPr id="126" name="Resim 125">
          <a:extLst>
            <a:ext uri="{FF2B5EF4-FFF2-40B4-BE49-F238E27FC236}">
              <a16:creationId xmlns:a16="http://schemas.microsoft.com/office/drawing/2014/main" id="{6F4AA396-66ED-4DB0-A89E-240E5375A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44481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152</xdr:row>
      <xdr:rowOff>9525</xdr:rowOff>
    </xdr:from>
    <xdr:to>
      <xdr:col>2</xdr:col>
      <xdr:colOff>4722</xdr:colOff>
      <xdr:row>153</xdr:row>
      <xdr:rowOff>19050</xdr:rowOff>
    </xdr:to>
    <xdr:pic>
      <xdr:nvPicPr>
        <xdr:cNvPr id="127" name="Resim 126">
          <a:extLst>
            <a:ext uri="{FF2B5EF4-FFF2-40B4-BE49-F238E27FC236}">
              <a16:creationId xmlns:a16="http://schemas.microsoft.com/office/drawing/2014/main" id="{34222601-37B6-40EA-930C-D9AD42C6F2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50006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45243</xdr:colOff>
      <xdr:row>167</xdr:row>
      <xdr:rowOff>19050</xdr:rowOff>
    </xdr:from>
    <xdr:to>
      <xdr:col>1</xdr:col>
      <xdr:colOff>569118</xdr:colOff>
      <xdr:row>167</xdr:row>
      <xdr:rowOff>542926</xdr:rowOff>
    </xdr:to>
    <xdr:pic>
      <xdr:nvPicPr>
        <xdr:cNvPr id="128" name="Resim 127">
          <a:extLst>
            <a:ext uri="{FF2B5EF4-FFF2-40B4-BE49-F238E27FC236}">
              <a16:creationId xmlns:a16="http://schemas.microsoft.com/office/drawing/2014/main" id="{C6935EE4-0E28-400F-A5C0-E4A88AF5F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843" y="236220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4763</xdr:colOff>
      <xdr:row>168</xdr:row>
      <xdr:rowOff>14288</xdr:rowOff>
    </xdr:from>
    <xdr:to>
      <xdr:col>1</xdr:col>
      <xdr:colOff>545305</xdr:colOff>
      <xdr:row>169</xdr:row>
      <xdr:rowOff>0</xdr:rowOff>
    </xdr:to>
    <xdr:pic>
      <xdr:nvPicPr>
        <xdr:cNvPr id="129" name="Resim 128">
          <a:extLst>
            <a:ext uri="{FF2B5EF4-FFF2-40B4-BE49-F238E27FC236}">
              <a16:creationId xmlns:a16="http://schemas.microsoft.com/office/drawing/2014/main" id="{5EFA5C46-F61B-4DB3-BEE3-82A231625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4363" y="2928938"/>
          <a:ext cx="540542" cy="557212"/>
        </a:xfrm>
        <a:prstGeom prst="rect">
          <a:avLst/>
        </a:prstGeom>
      </xdr:spPr>
    </xdr:pic>
    <xdr:clientData/>
  </xdr:twoCellAnchor>
  <xdr:twoCellAnchor editAs="oneCell">
    <xdr:from>
      <xdr:col>1</xdr:col>
      <xdr:colOff>23816</xdr:colOff>
      <xdr:row>169</xdr:row>
      <xdr:rowOff>16670</xdr:rowOff>
    </xdr:from>
    <xdr:to>
      <xdr:col>1</xdr:col>
      <xdr:colOff>571500</xdr:colOff>
      <xdr:row>169</xdr:row>
      <xdr:rowOff>533400</xdr:rowOff>
    </xdr:to>
    <xdr:pic>
      <xdr:nvPicPr>
        <xdr:cNvPr id="130" name="Resim 129">
          <a:extLst>
            <a:ext uri="{FF2B5EF4-FFF2-40B4-BE49-F238E27FC236}">
              <a16:creationId xmlns:a16="http://schemas.microsoft.com/office/drawing/2014/main" id="{348EE8B0-968B-4B0F-8B2A-BC7541A3E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6" y="3502820"/>
          <a:ext cx="547684" cy="516730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173</xdr:row>
      <xdr:rowOff>514350</xdr:rowOff>
    </xdr:from>
    <xdr:to>
      <xdr:col>2</xdr:col>
      <xdr:colOff>47625</xdr:colOff>
      <xdr:row>175</xdr:row>
      <xdr:rowOff>1217</xdr:rowOff>
    </xdr:to>
    <xdr:pic>
      <xdr:nvPicPr>
        <xdr:cNvPr id="131" name="Resim 130">
          <a:extLst>
            <a:ext uri="{FF2B5EF4-FFF2-40B4-BE49-F238E27FC236}">
              <a16:creationId xmlns:a16="http://schemas.microsoft.com/office/drawing/2014/main" id="{99E90948-43C2-432B-85A2-C62543217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5" y="26479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57149</xdr:colOff>
      <xdr:row>172</xdr:row>
      <xdr:rowOff>57151</xdr:rowOff>
    </xdr:from>
    <xdr:to>
      <xdr:col>1</xdr:col>
      <xdr:colOff>571500</xdr:colOff>
      <xdr:row>173</xdr:row>
      <xdr:rowOff>57151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4E9351EB-39F9-46A1-BBAC-6DA6E2C702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9" y="1619251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38101</xdr:colOff>
      <xdr:row>182</xdr:row>
      <xdr:rowOff>76200</xdr:rowOff>
    </xdr:from>
    <xdr:to>
      <xdr:col>1</xdr:col>
      <xdr:colOff>552450</xdr:colOff>
      <xdr:row>182</xdr:row>
      <xdr:rowOff>561975</xdr:rowOff>
    </xdr:to>
    <xdr:pic>
      <xdr:nvPicPr>
        <xdr:cNvPr id="133" name="Resim 132">
          <a:extLst>
            <a:ext uri="{FF2B5EF4-FFF2-40B4-BE49-F238E27FC236}">
              <a16:creationId xmlns:a16="http://schemas.microsoft.com/office/drawing/2014/main" id="{3A97674E-AAC3-45BA-8123-C11A758F0D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1" y="6838950"/>
          <a:ext cx="514349" cy="485775"/>
        </a:xfrm>
        <a:prstGeom prst="rect">
          <a:avLst/>
        </a:prstGeom>
      </xdr:spPr>
    </xdr:pic>
    <xdr:clientData/>
  </xdr:twoCellAnchor>
  <xdr:twoCellAnchor editAs="oneCell">
    <xdr:from>
      <xdr:col>1</xdr:col>
      <xdr:colOff>38101</xdr:colOff>
      <xdr:row>183</xdr:row>
      <xdr:rowOff>0</xdr:rowOff>
    </xdr:from>
    <xdr:to>
      <xdr:col>1</xdr:col>
      <xdr:colOff>514350</xdr:colOff>
      <xdr:row>183</xdr:row>
      <xdr:rowOff>561975</xdr:rowOff>
    </xdr:to>
    <xdr:pic>
      <xdr:nvPicPr>
        <xdr:cNvPr id="134" name="Resim 133">
          <a:extLst>
            <a:ext uri="{FF2B5EF4-FFF2-40B4-BE49-F238E27FC236}">
              <a16:creationId xmlns:a16="http://schemas.microsoft.com/office/drawing/2014/main" id="{FB574C2C-5C30-484E-BE29-2CB16FB03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1" y="7334250"/>
          <a:ext cx="476249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19049</xdr:colOff>
      <xdr:row>184</xdr:row>
      <xdr:rowOff>0</xdr:rowOff>
    </xdr:from>
    <xdr:to>
      <xdr:col>1</xdr:col>
      <xdr:colOff>571500</xdr:colOff>
      <xdr:row>184</xdr:row>
      <xdr:rowOff>552450</xdr:rowOff>
    </xdr:to>
    <xdr:pic>
      <xdr:nvPicPr>
        <xdr:cNvPr id="135" name="Resim 134">
          <a:extLst>
            <a:ext uri="{FF2B5EF4-FFF2-40B4-BE49-F238E27FC236}">
              <a16:creationId xmlns:a16="http://schemas.microsoft.com/office/drawing/2014/main" id="{62B572CA-94B5-4974-8271-4BABB6E6B6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49" y="7905750"/>
          <a:ext cx="552451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185</xdr:row>
      <xdr:rowOff>76202</xdr:rowOff>
    </xdr:from>
    <xdr:to>
      <xdr:col>1</xdr:col>
      <xdr:colOff>514350</xdr:colOff>
      <xdr:row>185</xdr:row>
      <xdr:rowOff>542926</xdr:rowOff>
    </xdr:to>
    <xdr:pic>
      <xdr:nvPicPr>
        <xdr:cNvPr id="136" name="Resim 135">
          <a:extLst>
            <a:ext uri="{FF2B5EF4-FFF2-40B4-BE49-F238E27FC236}">
              <a16:creationId xmlns:a16="http://schemas.microsoft.com/office/drawing/2014/main" id="{4C909104-4B90-4F5E-9961-B158945DF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8553452"/>
          <a:ext cx="504825" cy="466724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186</xdr:row>
      <xdr:rowOff>28574</xdr:rowOff>
    </xdr:from>
    <xdr:to>
      <xdr:col>1</xdr:col>
      <xdr:colOff>561974</xdr:colOff>
      <xdr:row>186</xdr:row>
      <xdr:rowOff>552449</xdr:rowOff>
    </xdr:to>
    <xdr:pic>
      <xdr:nvPicPr>
        <xdr:cNvPr id="137" name="Resim 136">
          <a:extLst>
            <a:ext uri="{FF2B5EF4-FFF2-40B4-BE49-F238E27FC236}">
              <a16:creationId xmlns:a16="http://schemas.microsoft.com/office/drawing/2014/main" id="{01222290-B751-4339-9F50-B143F97C1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9077324"/>
          <a:ext cx="552449" cy="52387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179</xdr:row>
      <xdr:rowOff>28577</xdr:rowOff>
    </xdr:from>
    <xdr:to>
      <xdr:col>1</xdr:col>
      <xdr:colOff>561975</xdr:colOff>
      <xdr:row>179</xdr:row>
      <xdr:rowOff>533400</xdr:rowOff>
    </xdr:to>
    <xdr:pic>
      <xdr:nvPicPr>
        <xdr:cNvPr id="138" name="Resim 137">
          <a:extLst>
            <a:ext uri="{FF2B5EF4-FFF2-40B4-BE49-F238E27FC236}">
              <a16:creationId xmlns:a16="http://schemas.microsoft.com/office/drawing/2014/main" id="{D5DE4535-406C-410B-BBF5-919DAA35D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507682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187</xdr:row>
      <xdr:rowOff>85725</xdr:rowOff>
    </xdr:from>
    <xdr:to>
      <xdr:col>1</xdr:col>
      <xdr:colOff>552449</xdr:colOff>
      <xdr:row>187</xdr:row>
      <xdr:rowOff>523875</xdr:rowOff>
    </xdr:to>
    <xdr:pic>
      <xdr:nvPicPr>
        <xdr:cNvPr id="139" name="Resim 138">
          <a:extLst>
            <a:ext uri="{FF2B5EF4-FFF2-40B4-BE49-F238E27FC236}">
              <a16:creationId xmlns:a16="http://schemas.microsoft.com/office/drawing/2014/main" id="{E545644A-DA0C-42E2-B539-90A448451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9705975"/>
          <a:ext cx="552449" cy="438150"/>
        </a:xfrm>
        <a:prstGeom prst="rect">
          <a:avLst/>
        </a:prstGeom>
      </xdr:spPr>
    </xdr:pic>
    <xdr:clientData/>
  </xdr:twoCellAnchor>
  <xdr:twoCellAnchor editAs="oneCell">
    <xdr:from>
      <xdr:col>1</xdr:col>
      <xdr:colOff>85724</xdr:colOff>
      <xdr:row>188</xdr:row>
      <xdr:rowOff>76200</xdr:rowOff>
    </xdr:from>
    <xdr:to>
      <xdr:col>1</xdr:col>
      <xdr:colOff>514347</xdr:colOff>
      <xdr:row>188</xdr:row>
      <xdr:rowOff>533399</xdr:rowOff>
    </xdr:to>
    <xdr:pic>
      <xdr:nvPicPr>
        <xdr:cNvPr id="140" name="Resim 139">
          <a:extLst>
            <a:ext uri="{FF2B5EF4-FFF2-40B4-BE49-F238E27FC236}">
              <a16:creationId xmlns:a16="http://schemas.microsoft.com/office/drawing/2014/main" id="{FC6F6F9E-12DA-4B80-AE6A-38F8D401D4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695324" y="10267950"/>
          <a:ext cx="428623" cy="457199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192</xdr:row>
      <xdr:rowOff>19051</xdr:rowOff>
    </xdr:from>
    <xdr:to>
      <xdr:col>1</xdr:col>
      <xdr:colOff>559050</xdr:colOff>
      <xdr:row>192</xdr:row>
      <xdr:rowOff>542925</xdr:rowOff>
    </xdr:to>
    <xdr:pic>
      <xdr:nvPicPr>
        <xdr:cNvPr id="141" name="Picture 50">
          <a:extLst>
            <a:ext uri="{FF2B5EF4-FFF2-40B4-BE49-F238E27FC236}">
              <a16:creationId xmlns:a16="http://schemas.microsoft.com/office/drawing/2014/main" id="{B36282AB-F208-441F-821A-960D08F140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" cstate="print"/>
        <a:srcRect/>
        <a:stretch>
          <a:fillRect/>
        </a:stretch>
      </xdr:blipFill>
      <xdr:spPr bwMode="auto">
        <a:xfrm>
          <a:off x="628650" y="22193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193</xdr:row>
      <xdr:rowOff>19051</xdr:rowOff>
    </xdr:from>
    <xdr:to>
      <xdr:col>1</xdr:col>
      <xdr:colOff>559044</xdr:colOff>
      <xdr:row>193</xdr:row>
      <xdr:rowOff>523875</xdr:rowOff>
    </xdr:to>
    <xdr:pic>
      <xdr:nvPicPr>
        <xdr:cNvPr id="142" name="Picture 54">
          <a:extLst>
            <a:ext uri="{FF2B5EF4-FFF2-40B4-BE49-F238E27FC236}">
              <a16:creationId xmlns:a16="http://schemas.microsoft.com/office/drawing/2014/main" id="{86C91109-C6C3-4209-8476-ABB18A1A2D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628644" y="27908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191</xdr:row>
      <xdr:rowOff>0</xdr:rowOff>
    </xdr:from>
    <xdr:to>
      <xdr:col>1</xdr:col>
      <xdr:colOff>561975</xdr:colOff>
      <xdr:row>192</xdr:row>
      <xdr:rowOff>12761</xdr:rowOff>
    </xdr:to>
    <xdr:pic>
      <xdr:nvPicPr>
        <xdr:cNvPr id="143" name="Resim 142">
          <a:extLst>
            <a:ext uri="{FF2B5EF4-FFF2-40B4-BE49-F238E27FC236}">
              <a16:creationId xmlns:a16="http://schemas.microsoft.com/office/drawing/2014/main" id="{16AA61B5-36E9-46FE-A56D-7C1A62658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628775"/>
          <a:ext cx="523875" cy="584261"/>
        </a:xfrm>
        <a:prstGeom prst="rect">
          <a:avLst/>
        </a:prstGeom>
      </xdr:spPr>
    </xdr:pic>
    <xdr:clientData/>
  </xdr:twoCellAnchor>
  <xdr:twoCellAnchor editAs="oneCell">
    <xdr:from>
      <xdr:col>1</xdr:col>
      <xdr:colOff>23813</xdr:colOff>
      <xdr:row>194</xdr:row>
      <xdr:rowOff>86855</xdr:rowOff>
    </xdr:from>
    <xdr:to>
      <xdr:col>1</xdr:col>
      <xdr:colOff>571500</xdr:colOff>
      <xdr:row>194</xdr:row>
      <xdr:rowOff>542925</xdr:rowOff>
    </xdr:to>
    <xdr:pic>
      <xdr:nvPicPr>
        <xdr:cNvPr id="144" name="Resim 143">
          <a:extLst>
            <a:ext uri="{FF2B5EF4-FFF2-40B4-BE49-F238E27FC236}">
              <a16:creationId xmlns:a16="http://schemas.microsoft.com/office/drawing/2014/main" id="{764462CF-8DA5-43E6-9F84-A99D106566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34301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195</xdr:row>
      <xdr:rowOff>61911</xdr:rowOff>
    </xdr:from>
    <xdr:to>
      <xdr:col>1</xdr:col>
      <xdr:colOff>561975</xdr:colOff>
      <xdr:row>196</xdr:row>
      <xdr:rowOff>0</xdr:rowOff>
    </xdr:to>
    <xdr:pic>
      <xdr:nvPicPr>
        <xdr:cNvPr id="145" name="Resim 144">
          <a:extLst>
            <a:ext uri="{FF2B5EF4-FFF2-40B4-BE49-F238E27FC236}">
              <a16:creationId xmlns:a16="http://schemas.microsoft.com/office/drawing/2014/main" id="{37114AFE-ED1C-4140-84C2-556F07CCF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0" y="3976686"/>
          <a:ext cx="542925" cy="509589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196</xdr:row>
      <xdr:rowOff>21431</xdr:rowOff>
    </xdr:from>
    <xdr:to>
      <xdr:col>2</xdr:col>
      <xdr:colOff>0</xdr:colOff>
      <xdr:row>196</xdr:row>
      <xdr:rowOff>561975</xdr:rowOff>
    </xdr:to>
    <xdr:pic>
      <xdr:nvPicPr>
        <xdr:cNvPr id="146" name="Resim 145">
          <a:extLst>
            <a:ext uri="{FF2B5EF4-FFF2-40B4-BE49-F238E27FC236}">
              <a16:creationId xmlns:a16="http://schemas.microsoft.com/office/drawing/2014/main" id="{F923B766-B035-4C35-BF85-0D9F9E032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5" y="4507706"/>
          <a:ext cx="533400" cy="540544"/>
        </a:xfrm>
        <a:prstGeom prst="rect">
          <a:avLst/>
        </a:prstGeom>
      </xdr:spPr>
    </xdr:pic>
    <xdr:clientData/>
  </xdr:twoCellAnchor>
  <xdr:oneCellAnchor>
    <xdr:from>
      <xdr:col>1</xdr:col>
      <xdr:colOff>69883</xdr:colOff>
      <xdr:row>203</xdr:row>
      <xdr:rowOff>76201</xdr:rowOff>
    </xdr:from>
    <xdr:ext cx="560294" cy="2076450"/>
    <xdr:pic>
      <xdr:nvPicPr>
        <xdr:cNvPr id="147" name="Resim 146">
          <a:extLst>
            <a:ext uri="{FF2B5EF4-FFF2-40B4-BE49-F238E27FC236}">
              <a16:creationId xmlns:a16="http://schemas.microsoft.com/office/drawing/2014/main" id="{941D8A29-F10B-401D-9B99-AB5E0FC9B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483" y="107832526"/>
          <a:ext cx="560294" cy="207645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211</xdr:row>
      <xdr:rowOff>0</xdr:rowOff>
    </xdr:from>
    <xdr:ext cx="560294" cy="2076450"/>
    <xdr:pic>
      <xdr:nvPicPr>
        <xdr:cNvPr id="148" name="Resim 147">
          <a:extLst>
            <a:ext uri="{FF2B5EF4-FFF2-40B4-BE49-F238E27FC236}">
              <a16:creationId xmlns:a16="http://schemas.microsoft.com/office/drawing/2014/main" id="{7B2F5560-8B76-4EFB-92EC-2D2EC27444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112071150"/>
          <a:ext cx="560294" cy="207645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4</xdr:row>
      <xdr:rowOff>19051</xdr:rowOff>
    </xdr:from>
    <xdr:to>
      <xdr:col>1</xdr:col>
      <xdr:colOff>568575</xdr:colOff>
      <xdr:row>5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35393532-745A-47FB-A00C-736FF2647C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38175" y="1657351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5</xdr:row>
      <xdr:rowOff>333375</xdr:rowOff>
    </xdr:from>
    <xdr:to>
      <xdr:col>2</xdr:col>
      <xdr:colOff>6593</xdr:colOff>
      <xdr:row>6</xdr:row>
      <xdr:rowOff>142875</xdr:rowOff>
    </xdr:to>
    <xdr:pic>
      <xdr:nvPicPr>
        <xdr:cNvPr id="44" name="Picture 50">
          <a:extLst>
            <a:ext uri="{FF2B5EF4-FFF2-40B4-BE49-F238E27FC236}">
              <a16:creationId xmlns:a16="http://schemas.microsoft.com/office/drawing/2014/main" id="{FBEC7A95-5D7C-4057-BE53-0EF3EAF9B3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57218" y="25431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7</xdr:row>
      <xdr:rowOff>19050</xdr:rowOff>
    </xdr:from>
    <xdr:to>
      <xdr:col>1</xdr:col>
      <xdr:colOff>559043</xdr:colOff>
      <xdr:row>7</xdr:row>
      <xdr:rowOff>552450</xdr:rowOff>
    </xdr:to>
    <xdr:pic>
      <xdr:nvPicPr>
        <xdr:cNvPr id="74" name="Picture 4">
          <a:extLst>
            <a:ext uri="{FF2B5EF4-FFF2-40B4-BE49-F238E27FC236}">
              <a16:creationId xmlns:a16="http://schemas.microsoft.com/office/drawing/2014/main" id="{6F19172D-945F-4999-9429-061EF9D1CF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8643" y="298132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3EC6A96B-2A42-41D6-A09E-3E7B969775DD}"/>
            </a:ext>
          </a:extLst>
        </xdr:cNvPr>
        <xdr:cNvPicPr/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1BA5E43F-F280-4990-ADDF-C3469CAC282F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11906</xdr:colOff>
      <xdr:row>12</xdr:row>
      <xdr:rowOff>566738</xdr:rowOff>
    </xdr:from>
    <xdr:to>
      <xdr:col>1</xdr:col>
      <xdr:colOff>571500</xdr:colOff>
      <xdr:row>14</xdr:row>
      <xdr:rowOff>47625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6795A922-C1B9-4389-9E4C-45D796E4F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8341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70395</xdr:colOff>
      <xdr:row>11</xdr:row>
      <xdr:rowOff>228601</xdr:rowOff>
    </xdr:from>
    <xdr:to>
      <xdr:col>1</xdr:col>
      <xdr:colOff>507621</xdr:colOff>
      <xdr:row>12</xdr:row>
      <xdr:rowOff>85725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48F4BA46-85FA-4B44-89E1-64ADB14B9A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995" y="5924551"/>
          <a:ext cx="437226" cy="428624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14</xdr:row>
      <xdr:rowOff>41949</xdr:rowOff>
    </xdr:from>
    <xdr:to>
      <xdr:col>1</xdr:col>
      <xdr:colOff>571500</xdr:colOff>
      <xdr:row>15</xdr:row>
      <xdr:rowOff>38100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5AE1AC28-D6BD-435E-A561-E2919E91B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5" y="6509424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15</xdr:row>
      <xdr:rowOff>59530</xdr:rowOff>
    </xdr:from>
    <xdr:to>
      <xdr:col>1</xdr:col>
      <xdr:colOff>565036</xdr:colOff>
      <xdr:row>15</xdr:row>
      <xdr:rowOff>552450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421DEBD5-FD17-46B2-B537-83ED78A952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0" y="7117555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8</xdr:row>
      <xdr:rowOff>16670</xdr:rowOff>
    </xdr:from>
    <xdr:to>
      <xdr:col>2</xdr:col>
      <xdr:colOff>38099</xdr:colOff>
      <xdr:row>9</xdr:row>
      <xdr:rowOff>0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4ED832BB-E3CB-4B3E-BCAB-48093F487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9133" y="3483770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9</xdr:row>
      <xdr:rowOff>59531</xdr:rowOff>
    </xdr:from>
    <xdr:to>
      <xdr:col>1</xdr:col>
      <xdr:colOff>571500</xdr:colOff>
      <xdr:row>10</xdr:row>
      <xdr:rowOff>28575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A163100C-0A0D-489F-8C16-6F3226F5C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7" y="4012406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10</xdr:row>
      <xdr:rowOff>37087</xdr:rowOff>
    </xdr:from>
    <xdr:to>
      <xdr:col>1</xdr:col>
      <xdr:colOff>571500</xdr:colOff>
      <xdr:row>11</xdr:row>
      <xdr:rowOff>38100</xdr:rowOff>
    </xdr:to>
    <xdr:pic>
      <xdr:nvPicPr>
        <xdr:cNvPr id="116" name="Resim 115">
          <a:extLst>
            <a:ext uri="{FF2B5EF4-FFF2-40B4-BE49-F238E27FC236}">
              <a16:creationId xmlns:a16="http://schemas.microsoft.com/office/drawing/2014/main" id="{4E95631C-B2BA-464C-B466-A473EB789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4" y="44852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33</xdr:col>
      <xdr:colOff>342900</xdr:colOff>
      <xdr:row>17</xdr:row>
      <xdr:rowOff>0</xdr:rowOff>
    </xdr:from>
    <xdr:to>
      <xdr:col>34</xdr:col>
      <xdr:colOff>302417</xdr:colOff>
      <xdr:row>20</xdr:row>
      <xdr:rowOff>92870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7FBD2231-746D-466C-9EE5-85080AA66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14</xdr:row>
      <xdr:rowOff>276225</xdr:rowOff>
    </xdr:from>
    <xdr:to>
      <xdr:col>1</xdr:col>
      <xdr:colOff>540000</xdr:colOff>
      <xdr:row>16</xdr:row>
      <xdr:rowOff>230438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8B99A58C-84B2-42BD-BDD8-3FE4C2CFF1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09600" y="13373100"/>
          <a:ext cx="540000" cy="1097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40481</xdr:colOff>
      <xdr:row>19</xdr:row>
      <xdr:rowOff>178596</xdr:rowOff>
    </xdr:from>
    <xdr:to>
      <xdr:col>1</xdr:col>
      <xdr:colOff>580481</xdr:colOff>
      <xdr:row>20</xdr:row>
      <xdr:rowOff>104775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2C616BFD-DAC9-4FE6-9372-2A99BCD7AA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50081" y="15971046"/>
          <a:ext cx="540000" cy="4976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38094</xdr:colOff>
      <xdr:row>10</xdr:row>
      <xdr:rowOff>38100</xdr:rowOff>
    </xdr:from>
    <xdr:to>
      <xdr:col>1</xdr:col>
      <xdr:colOff>578094</xdr:colOff>
      <xdr:row>11</xdr:row>
      <xdr:rowOff>495300</xdr:rowOff>
    </xdr:to>
    <xdr:pic>
      <xdr:nvPicPr>
        <xdr:cNvPr id="45" name="Picture 68">
          <a:extLst>
            <a:ext uri="{FF2B5EF4-FFF2-40B4-BE49-F238E27FC236}">
              <a16:creationId xmlns:a16="http://schemas.microsoft.com/office/drawing/2014/main" id="{E5F63950-EB20-45BE-BAB6-5B17EE3877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47694" y="11420475"/>
          <a:ext cx="54000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21</xdr:row>
      <xdr:rowOff>19050</xdr:rowOff>
    </xdr:from>
    <xdr:to>
      <xdr:col>1</xdr:col>
      <xdr:colOff>559043</xdr:colOff>
      <xdr:row>21</xdr:row>
      <xdr:rowOff>561975</xdr:rowOff>
    </xdr:to>
    <xdr:pic>
      <xdr:nvPicPr>
        <xdr:cNvPr id="73" name="Picture 2">
          <a:extLst>
            <a:ext uri="{FF2B5EF4-FFF2-40B4-BE49-F238E27FC236}">
              <a16:creationId xmlns:a16="http://schemas.microsoft.com/office/drawing/2014/main" id="{2774D5E2-E6B6-4075-81FA-92B360540E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28643" y="169735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27</xdr:row>
      <xdr:rowOff>33339</xdr:rowOff>
    </xdr:from>
    <xdr:to>
      <xdr:col>1</xdr:col>
      <xdr:colOff>549525</xdr:colOff>
      <xdr:row>27</xdr:row>
      <xdr:rowOff>542925</xdr:rowOff>
    </xdr:to>
    <xdr:pic>
      <xdr:nvPicPr>
        <xdr:cNvPr id="75" name="Picture 62">
          <a:extLst>
            <a:ext uri="{FF2B5EF4-FFF2-40B4-BE49-F238E27FC236}">
              <a16:creationId xmlns:a16="http://schemas.microsoft.com/office/drawing/2014/main" id="{33A279E0-E875-4DEA-973F-030B13B6A1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19125" y="19464339"/>
          <a:ext cx="540000" cy="5095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34</xdr:row>
      <xdr:rowOff>23813</xdr:rowOff>
    </xdr:from>
    <xdr:to>
      <xdr:col>1</xdr:col>
      <xdr:colOff>559050</xdr:colOff>
      <xdr:row>35</xdr:row>
      <xdr:rowOff>19050</xdr:rowOff>
    </xdr:to>
    <xdr:pic>
      <xdr:nvPicPr>
        <xdr:cNvPr id="76" name="Picture 64">
          <a:extLst>
            <a:ext uri="{FF2B5EF4-FFF2-40B4-BE49-F238E27FC236}">
              <a16:creationId xmlns:a16="http://schemas.microsoft.com/office/drawing/2014/main" id="{C7FF251C-A1B1-4542-948A-11EB264E7E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225218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38</xdr:row>
      <xdr:rowOff>23813</xdr:rowOff>
    </xdr:from>
    <xdr:to>
      <xdr:col>1</xdr:col>
      <xdr:colOff>559044</xdr:colOff>
      <xdr:row>39</xdr:row>
      <xdr:rowOff>0</xdr:rowOff>
    </xdr:to>
    <xdr:pic>
      <xdr:nvPicPr>
        <xdr:cNvPr id="77" name="Picture 66">
          <a:extLst>
            <a:ext uri="{FF2B5EF4-FFF2-40B4-BE49-F238E27FC236}">
              <a16:creationId xmlns:a16="http://schemas.microsoft.com/office/drawing/2014/main" id="{92721467-78B0-44C9-A1EB-A891CB6054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28644" y="24579263"/>
          <a:ext cx="540000" cy="5476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22</xdr:row>
      <xdr:rowOff>38101</xdr:rowOff>
    </xdr:from>
    <xdr:to>
      <xdr:col>1</xdr:col>
      <xdr:colOff>559044</xdr:colOff>
      <xdr:row>23</xdr:row>
      <xdr:rowOff>523875</xdr:rowOff>
    </xdr:to>
    <xdr:pic>
      <xdr:nvPicPr>
        <xdr:cNvPr id="78" name="Picture 16">
          <a:extLst>
            <a:ext uri="{FF2B5EF4-FFF2-40B4-BE49-F238E27FC236}">
              <a16:creationId xmlns:a16="http://schemas.microsoft.com/office/drawing/2014/main" id="{C2C19EB3-AB89-4530-A4EF-62C8C4003C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28644" y="17449801"/>
          <a:ext cx="540000" cy="10572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44B2D275-89DF-46D6-9939-A2511CC02367}"/>
            </a:ext>
          </a:extLst>
        </xdr:cNvPr>
        <xdr:cNvPicPr/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E7285260-5CB2-4FFA-85FC-4DA4CD98288B}"/>
            </a:ext>
          </a:extLst>
        </xdr:cNvPr>
        <xdr:cNvPicPr/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23812</xdr:colOff>
      <xdr:row>40</xdr:row>
      <xdr:rowOff>0</xdr:rowOff>
    </xdr:from>
    <xdr:to>
      <xdr:col>1</xdr:col>
      <xdr:colOff>563812</xdr:colOff>
      <xdr:row>40</xdr:row>
      <xdr:rowOff>566738</xdr:rowOff>
    </xdr:to>
    <xdr:pic>
      <xdr:nvPicPr>
        <xdr:cNvPr id="92" name="Picture 64">
          <a:extLst>
            <a:ext uri="{FF2B5EF4-FFF2-40B4-BE49-F238E27FC236}">
              <a16:creationId xmlns:a16="http://schemas.microsoft.com/office/drawing/2014/main" id="{26755818-C616-4F8C-991A-3D261FBBB9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3412" y="25422225"/>
          <a:ext cx="540000" cy="5667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23812</xdr:colOff>
      <xdr:row>40</xdr:row>
      <xdr:rowOff>35720</xdr:rowOff>
    </xdr:from>
    <xdr:to>
      <xdr:col>1</xdr:col>
      <xdr:colOff>559593</xdr:colOff>
      <xdr:row>41</xdr:row>
      <xdr:rowOff>9526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DFAE2763-5452-4692-8827-C44F48241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25457945"/>
          <a:ext cx="535781" cy="545306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42</xdr:row>
      <xdr:rowOff>80962</xdr:rowOff>
    </xdr:from>
    <xdr:to>
      <xdr:col>1</xdr:col>
      <xdr:colOff>578643</xdr:colOff>
      <xdr:row>43</xdr:row>
      <xdr:rowOff>66675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133C3C79-E060-4FA4-A20C-054469AC77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2462" y="264937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30958</xdr:colOff>
      <xdr:row>41</xdr:row>
      <xdr:rowOff>30955</xdr:rowOff>
    </xdr:from>
    <xdr:to>
      <xdr:col>2</xdr:col>
      <xdr:colOff>19050</xdr:colOff>
      <xdr:row>42</xdr:row>
      <xdr:rowOff>9525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C9CBCA85-FE57-4B19-8B10-679DDFB25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558" y="25948480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30956</xdr:colOff>
      <xdr:row>43</xdr:row>
      <xdr:rowOff>9525</xdr:rowOff>
    </xdr:from>
    <xdr:to>
      <xdr:col>2</xdr:col>
      <xdr:colOff>19050</xdr:colOff>
      <xdr:row>43</xdr:row>
      <xdr:rowOff>552450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B96BFF6C-E2BE-450A-9D3B-3B8DAD5A2C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556" y="270510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4</xdr:row>
      <xdr:rowOff>11907</xdr:rowOff>
    </xdr:from>
    <xdr:to>
      <xdr:col>1</xdr:col>
      <xdr:colOff>571499</xdr:colOff>
      <xdr:row>4</xdr:row>
      <xdr:rowOff>533400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7802CA93-5513-43D3-A569-0742446A8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820340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11906</xdr:colOff>
      <xdr:row>44</xdr:row>
      <xdr:rowOff>57150</xdr:rowOff>
    </xdr:from>
    <xdr:to>
      <xdr:col>1</xdr:col>
      <xdr:colOff>573880</xdr:colOff>
      <xdr:row>45</xdr:row>
      <xdr:rowOff>466725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D7EA797B-E951-48F5-B234-E05501833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27555825"/>
          <a:ext cx="561974" cy="981075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8</xdr:row>
      <xdr:rowOff>0</xdr:rowOff>
    </xdr:from>
    <xdr:to>
      <xdr:col>1</xdr:col>
      <xdr:colOff>571500</xdr:colOff>
      <xdr:row>8</xdr:row>
      <xdr:rowOff>561975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9D73D501-864A-4111-BEC1-6921F54591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10420350"/>
          <a:ext cx="547688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8</xdr:row>
      <xdr:rowOff>35718</xdr:rowOff>
    </xdr:from>
    <xdr:to>
      <xdr:col>2</xdr:col>
      <xdr:colOff>0</xdr:colOff>
      <xdr:row>8</xdr:row>
      <xdr:rowOff>552450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335C6029-AEF0-4C77-859A-DA7989F1C9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5" y="10456068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33</xdr:col>
      <xdr:colOff>342900</xdr:colOff>
      <xdr:row>40</xdr:row>
      <xdr:rowOff>190500</xdr:rowOff>
    </xdr:from>
    <xdr:to>
      <xdr:col>34</xdr:col>
      <xdr:colOff>302417</xdr:colOff>
      <xdr:row>41</xdr:row>
      <xdr:rowOff>169070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2EFA07DC-8D1B-4541-B155-4ECEDD905D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19051</xdr:colOff>
      <xdr:row>40</xdr:row>
      <xdr:rowOff>19050</xdr:rowOff>
    </xdr:from>
    <xdr:to>
      <xdr:col>1</xdr:col>
      <xdr:colOff>571501</xdr:colOff>
      <xdr:row>40</xdr:row>
      <xdr:rowOff>546073</xdr:rowOff>
    </xdr:to>
    <xdr:pic>
      <xdr:nvPicPr>
        <xdr:cNvPr id="133" name="Resim 132">
          <a:extLst>
            <a:ext uri="{FF2B5EF4-FFF2-40B4-BE49-F238E27FC236}">
              <a16:creationId xmlns:a16="http://schemas.microsoft.com/office/drawing/2014/main" id="{481A20EC-411C-484C-B5A5-AA21C7000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1" y="25441275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</xdr:row>
      <xdr:rowOff>28575</xdr:rowOff>
    </xdr:from>
    <xdr:to>
      <xdr:col>1</xdr:col>
      <xdr:colOff>569120</xdr:colOff>
      <xdr:row>8</xdr:row>
      <xdr:rowOff>545307</xdr:rowOff>
    </xdr:to>
    <xdr:pic>
      <xdr:nvPicPr>
        <xdr:cNvPr id="136" name="Resim 135">
          <a:extLst>
            <a:ext uri="{FF2B5EF4-FFF2-40B4-BE49-F238E27FC236}">
              <a16:creationId xmlns:a16="http://schemas.microsoft.com/office/drawing/2014/main" id="{AAA8F823-44AA-411F-9A45-2809D5942A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10448925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547688</xdr:colOff>
      <xdr:row>6</xdr:row>
      <xdr:rowOff>561975</xdr:rowOff>
    </xdr:to>
    <xdr:pic>
      <xdr:nvPicPr>
        <xdr:cNvPr id="137" name="Resim 136">
          <a:extLst>
            <a:ext uri="{FF2B5EF4-FFF2-40B4-BE49-F238E27FC236}">
              <a16:creationId xmlns:a16="http://schemas.microsoft.com/office/drawing/2014/main" id="{D1D03A31-0668-4381-A9E9-67E4F1DA36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9248775"/>
          <a:ext cx="547688" cy="561975"/>
        </a:xfrm>
        <a:prstGeom prst="rect">
          <a:avLst/>
        </a:prstGeom>
      </xdr:spPr>
    </xdr:pic>
    <xdr:clientData/>
  </xdr:twoCellAnchor>
  <xdr:oneCellAnchor>
    <xdr:from>
      <xdr:col>1</xdr:col>
      <xdr:colOff>19050</xdr:colOff>
      <xdr:row>34</xdr:row>
      <xdr:rowOff>23813</xdr:rowOff>
    </xdr:from>
    <xdr:ext cx="540000" cy="566737"/>
    <xdr:pic>
      <xdr:nvPicPr>
        <xdr:cNvPr id="139" name="Picture 64">
          <a:extLst>
            <a:ext uri="{FF2B5EF4-FFF2-40B4-BE49-F238E27FC236}">
              <a16:creationId xmlns:a16="http://schemas.microsoft.com/office/drawing/2014/main" id="{E370BA3A-F5F3-44A9-8AD3-8AD2065DE1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225218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34</xdr:row>
      <xdr:rowOff>23813</xdr:rowOff>
    </xdr:from>
    <xdr:ext cx="540000" cy="566737"/>
    <xdr:pic>
      <xdr:nvPicPr>
        <xdr:cNvPr id="140" name="Picture 64">
          <a:extLst>
            <a:ext uri="{FF2B5EF4-FFF2-40B4-BE49-F238E27FC236}">
              <a16:creationId xmlns:a16="http://schemas.microsoft.com/office/drawing/2014/main" id="{921134F1-4F46-40C7-8B74-5D849E89F4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225218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34</xdr:row>
      <xdr:rowOff>23813</xdr:rowOff>
    </xdr:from>
    <xdr:ext cx="540000" cy="566737"/>
    <xdr:pic>
      <xdr:nvPicPr>
        <xdr:cNvPr id="141" name="Picture 64">
          <a:extLst>
            <a:ext uri="{FF2B5EF4-FFF2-40B4-BE49-F238E27FC236}">
              <a16:creationId xmlns:a16="http://schemas.microsoft.com/office/drawing/2014/main" id="{C476B37D-BA30-4F9D-9FDD-5779585B5A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225218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38</xdr:row>
      <xdr:rowOff>23813</xdr:rowOff>
    </xdr:from>
    <xdr:ext cx="540000" cy="566737"/>
    <xdr:pic>
      <xdr:nvPicPr>
        <xdr:cNvPr id="142" name="Picture 64">
          <a:extLst>
            <a:ext uri="{FF2B5EF4-FFF2-40B4-BE49-F238E27FC236}">
              <a16:creationId xmlns:a16="http://schemas.microsoft.com/office/drawing/2014/main" id="{0836B594-4B2C-4089-B012-FD292DF429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245792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19044</xdr:colOff>
      <xdr:row>36</xdr:row>
      <xdr:rowOff>23813</xdr:rowOff>
    </xdr:from>
    <xdr:ext cx="540000" cy="547687"/>
    <xdr:pic>
      <xdr:nvPicPr>
        <xdr:cNvPr id="143" name="Picture 66">
          <a:extLst>
            <a:ext uri="{FF2B5EF4-FFF2-40B4-BE49-F238E27FC236}">
              <a16:creationId xmlns:a16="http://schemas.microsoft.com/office/drawing/2014/main" id="{1740F1B1-ADAD-4175-8301-586CF3A132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28644" y="23512463"/>
          <a:ext cx="540000" cy="5476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36</xdr:row>
      <xdr:rowOff>23813</xdr:rowOff>
    </xdr:from>
    <xdr:ext cx="540000" cy="566737"/>
    <xdr:pic>
      <xdr:nvPicPr>
        <xdr:cNvPr id="144" name="Picture 64">
          <a:extLst>
            <a:ext uri="{FF2B5EF4-FFF2-40B4-BE49-F238E27FC236}">
              <a16:creationId xmlns:a16="http://schemas.microsoft.com/office/drawing/2014/main" id="{8A2F1C00-E0FE-46FB-8FAD-F86BF9ACC3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235124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36</xdr:row>
      <xdr:rowOff>23813</xdr:rowOff>
    </xdr:from>
    <xdr:ext cx="540000" cy="566737"/>
    <xdr:pic>
      <xdr:nvPicPr>
        <xdr:cNvPr id="145" name="Picture 64">
          <a:extLst>
            <a:ext uri="{FF2B5EF4-FFF2-40B4-BE49-F238E27FC236}">
              <a16:creationId xmlns:a16="http://schemas.microsoft.com/office/drawing/2014/main" id="{499214DB-D32C-4FC7-A8A3-AA1B99FA84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235124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36</xdr:row>
      <xdr:rowOff>23813</xdr:rowOff>
    </xdr:from>
    <xdr:ext cx="540000" cy="566737"/>
    <xdr:pic>
      <xdr:nvPicPr>
        <xdr:cNvPr id="146" name="Picture 64">
          <a:extLst>
            <a:ext uri="{FF2B5EF4-FFF2-40B4-BE49-F238E27FC236}">
              <a16:creationId xmlns:a16="http://schemas.microsoft.com/office/drawing/2014/main" id="{1D537019-D989-42AA-B637-D7D37F5EC6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235124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0</xdr:col>
      <xdr:colOff>533400</xdr:colOff>
      <xdr:row>36</xdr:row>
      <xdr:rowOff>23813</xdr:rowOff>
    </xdr:from>
    <xdr:ext cx="540000" cy="566737"/>
    <xdr:pic>
      <xdr:nvPicPr>
        <xdr:cNvPr id="147" name="Picture 64">
          <a:extLst>
            <a:ext uri="{FF2B5EF4-FFF2-40B4-BE49-F238E27FC236}">
              <a16:creationId xmlns:a16="http://schemas.microsoft.com/office/drawing/2014/main" id="{D6ED0095-0156-426B-BFA5-9974E7B264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33400" y="235124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19044</xdr:colOff>
      <xdr:row>38</xdr:row>
      <xdr:rowOff>23813</xdr:rowOff>
    </xdr:from>
    <xdr:to>
      <xdr:col>1</xdr:col>
      <xdr:colOff>559044</xdr:colOff>
      <xdr:row>39</xdr:row>
      <xdr:rowOff>0</xdr:rowOff>
    </xdr:to>
    <xdr:pic>
      <xdr:nvPicPr>
        <xdr:cNvPr id="148" name="Picture 66">
          <a:extLst>
            <a:ext uri="{FF2B5EF4-FFF2-40B4-BE49-F238E27FC236}">
              <a16:creationId xmlns:a16="http://schemas.microsoft.com/office/drawing/2014/main" id="{C0367528-7231-42DD-B190-EA82F0214F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28644" y="24579263"/>
          <a:ext cx="540000" cy="5476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0</xdr:colOff>
      <xdr:row>5</xdr:row>
      <xdr:rowOff>0</xdr:rowOff>
    </xdr:from>
    <xdr:ext cx="547688" cy="561975"/>
    <xdr:pic>
      <xdr:nvPicPr>
        <xdr:cNvPr id="149" name="Resim 148">
          <a:extLst>
            <a:ext uri="{FF2B5EF4-FFF2-40B4-BE49-F238E27FC236}">
              <a16:creationId xmlns:a16="http://schemas.microsoft.com/office/drawing/2014/main" id="{05FDE16D-E575-4BCE-AD0F-BDE02F2D67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8772525"/>
          <a:ext cx="547688" cy="561975"/>
        </a:xfrm>
        <a:prstGeom prst="rect">
          <a:avLst/>
        </a:prstGeom>
      </xdr:spPr>
    </xdr:pic>
    <xdr:clientData/>
  </xdr:oneCellAnchor>
  <xdr:oneCellAnchor>
    <xdr:from>
      <xdr:col>1</xdr:col>
      <xdr:colOff>23812</xdr:colOff>
      <xdr:row>7</xdr:row>
      <xdr:rowOff>0</xdr:rowOff>
    </xdr:from>
    <xdr:ext cx="547688" cy="561975"/>
    <xdr:pic>
      <xdr:nvPicPr>
        <xdr:cNvPr id="150" name="Resim 149">
          <a:extLst>
            <a:ext uri="{FF2B5EF4-FFF2-40B4-BE49-F238E27FC236}">
              <a16:creationId xmlns:a16="http://schemas.microsoft.com/office/drawing/2014/main" id="{5A234D48-FB2F-4C9B-87B3-4E21D2585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801225"/>
          <a:ext cx="547688" cy="561975"/>
        </a:xfrm>
        <a:prstGeom prst="rect">
          <a:avLst/>
        </a:prstGeom>
      </xdr:spPr>
    </xdr:pic>
    <xdr:clientData/>
  </xdr:oneCellAnchor>
  <xdr:oneCellAnchor>
    <xdr:from>
      <xdr:col>1</xdr:col>
      <xdr:colOff>11905</xdr:colOff>
      <xdr:row>7</xdr:row>
      <xdr:rowOff>35718</xdr:rowOff>
    </xdr:from>
    <xdr:ext cx="569120" cy="516732"/>
    <xdr:pic>
      <xdr:nvPicPr>
        <xdr:cNvPr id="151" name="Resim 150">
          <a:extLst>
            <a:ext uri="{FF2B5EF4-FFF2-40B4-BE49-F238E27FC236}">
              <a16:creationId xmlns:a16="http://schemas.microsoft.com/office/drawing/2014/main" id="{3CA8BB82-1535-4C22-BB6E-5C30B6034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5" y="9836943"/>
          <a:ext cx="569120" cy="5167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</xdr:row>
      <xdr:rowOff>28575</xdr:rowOff>
    </xdr:from>
    <xdr:ext cx="569120" cy="516732"/>
    <xdr:pic>
      <xdr:nvPicPr>
        <xdr:cNvPr id="152" name="Resim 151">
          <a:extLst>
            <a:ext uri="{FF2B5EF4-FFF2-40B4-BE49-F238E27FC236}">
              <a16:creationId xmlns:a16="http://schemas.microsoft.com/office/drawing/2014/main" id="{9E0CCCFC-F407-4EDA-8EBD-B72057546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9829800"/>
          <a:ext cx="569120" cy="51673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38101</xdr:colOff>
      <xdr:row>9</xdr:row>
      <xdr:rowOff>19050</xdr:rowOff>
    </xdr:from>
    <xdr:to>
      <xdr:col>1</xdr:col>
      <xdr:colOff>561975</xdr:colOff>
      <xdr:row>9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A1B32B56-5CC1-419C-AC1E-F188117A35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47701" y="33508950"/>
          <a:ext cx="523874" cy="5511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5</xdr:row>
      <xdr:rowOff>38100</xdr:rowOff>
    </xdr:from>
    <xdr:to>
      <xdr:col>1</xdr:col>
      <xdr:colOff>570956</xdr:colOff>
      <xdr:row>5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4E044CAD-94F3-4D9D-B557-F9A8B9BE17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40556" y="312896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6</xdr:row>
      <xdr:rowOff>19051</xdr:rowOff>
    </xdr:from>
    <xdr:to>
      <xdr:col>1</xdr:col>
      <xdr:colOff>571500</xdr:colOff>
      <xdr:row>6</xdr:row>
      <xdr:rowOff>533400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6FD5942F-A692-4A79-B009-40CFBC1854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8644" y="31842076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8</xdr:row>
      <xdr:rowOff>47625</xdr:rowOff>
    </xdr:from>
    <xdr:to>
      <xdr:col>1</xdr:col>
      <xdr:colOff>552450</xdr:colOff>
      <xdr:row>8</xdr:row>
      <xdr:rowOff>457199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C12D83A2-6D07-455E-9CE2-3E8F5C9B47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 rot="10800000">
          <a:off x="647700" y="32966025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7</xdr:row>
      <xdr:rowOff>0</xdr:rowOff>
    </xdr:from>
    <xdr:to>
      <xdr:col>1</xdr:col>
      <xdr:colOff>571500</xdr:colOff>
      <xdr:row>8</xdr:row>
      <xdr:rowOff>48578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4EAA87AE-A49C-4A88-ABF7-2F82D2AB1D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57225" y="32394525"/>
          <a:ext cx="523875" cy="6200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4</xdr:row>
      <xdr:rowOff>19051</xdr:rowOff>
    </xdr:from>
    <xdr:to>
      <xdr:col>1</xdr:col>
      <xdr:colOff>559043</xdr:colOff>
      <xdr:row>5</xdr:row>
      <xdr:rowOff>9525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1CAD62CD-40F6-4C5A-A579-4B374EF2CE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43" y="307467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15</xdr:row>
      <xdr:rowOff>19051</xdr:rowOff>
    </xdr:from>
    <xdr:to>
      <xdr:col>1</xdr:col>
      <xdr:colOff>559043</xdr:colOff>
      <xdr:row>15</xdr:row>
      <xdr:rowOff>552450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371D3CBA-EFAC-4DC5-A94D-3E42E64177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28643" y="365950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20</xdr:row>
      <xdr:rowOff>19052</xdr:rowOff>
    </xdr:from>
    <xdr:to>
      <xdr:col>1</xdr:col>
      <xdr:colOff>559050</xdr:colOff>
      <xdr:row>20</xdr:row>
      <xdr:rowOff>542926</xdr:rowOff>
    </xdr:to>
    <xdr:pic>
      <xdr:nvPicPr>
        <xdr:cNvPr id="40" name="Picture 42">
          <a:extLst>
            <a:ext uri="{FF2B5EF4-FFF2-40B4-BE49-F238E27FC236}">
              <a16:creationId xmlns:a16="http://schemas.microsoft.com/office/drawing/2014/main" id="{C865FB6F-B812-4E19-B68A-22EC216B93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28650" y="3918585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19</xdr:row>
      <xdr:rowOff>19050</xdr:rowOff>
    </xdr:from>
    <xdr:to>
      <xdr:col>1</xdr:col>
      <xdr:colOff>559050</xdr:colOff>
      <xdr:row>19</xdr:row>
      <xdr:rowOff>542925</xdr:rowOff>
    </xdr:to>
    <xdr:pic>
      <xdr:nvPicPr>
        <xdr:cNvPr id="41" name="Picture 44">
          <a:extLst>
            <a:ext uri="{FF2B5EF4-FFF2-40B4-BE49-F238E27FC236}">
              <a16:creationId xmlns:a16="http://schemas.microsoft.com/office/drawing/2014/main" id="{470F070D-139B-40D4-8C6F-7E747BDD7B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28650" y="386905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</xdr:row>
      <xdr:rowOff>9526</xdr:rowOff>
    </xdr:from>
    <xdr:to>
      <xdr:col>1</xdr:col>
      <xdr:colOff>571499</xdr:colOff>
      <xdr:row>11</xdr:row>
      <xdr:rowOff>554963</xdr:rowOff>
    </xdr:to>
    <xdr:pic>
      <xdr:nvPicPr>
        <xdr:cNvPr id="42" name="Picture 48">
          <a:extLst>
            <a:ext uri="{FF2B5EF4-FFF2-40B4-BE49-F238E27FC236}">
              <a16:creationId xmlns:a16="http://schemas.microsoft.com/office/drawing/2014/main" id="{ED05A0AA-7CD0-4CE5-9409-DA5716DAD7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66750" y="345948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13</xdr:row>
      <xdr:rowOff>57151</xdr:rowOff>
    </xdr:from>
    <xdr:to>
      <xdr:col>1</xdr:col>
      <xdr:colOff>570949</xdr:colOff>
      <xdr:row>14</xdr:row>
      <xdr:rowOff>9525</xdr:rowOff>
    </xdr:to>
    <xdr:pic>
      <xdr:nvPicPr>
        <xdr:cNvPr id="43" name="Picture 48">
          <a:extLst>
            <a:ext uri="{FF2B5EF4-FFF2-40B4-BE49-F238E27FC236}">
              <a16:creationId xmlns:a16="http://schemas.microsoft.com/office/drawing/2014/main" id="{A687189A-9CF2-40EC-84D0-C7224E9857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40549" y="356044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10</xdr:row>
      <xdr:rowOff>28577</xdr:rowOff>
    </xdr:from>
    <xdr:to>
      <xdr:col>1</xdr:col>
      <xdr:colOff>571500</xdr:colOff>
      <xdr:row>10</xdr:row>
      <xdr:rowOff>556791</xdr:rowOff>
    </xdr:to>
    <xdr:pic>
      <xdr:nvPicPr>
        <xdr:cNvPr id="46" name="Picture 10">
          <a:extLst>
            <a:ext uri="{FF2B5EF4-FFF2-40B4-BE49-F238E27FC236}">
              <a16:creationId xmlns:a16="http://schemas.microsoft.com/office/drawing/2014/main" id="{3A1165E7-31F2-45FF-B86D-249461236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57225" y="34089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12</xdr:row>
      <xdr:rowOff>19050</xdr:rowOff>
    </xdr:from>
    <xdr:to>
      <xdr:col>1</xdr:col>
      <xdr:colOff>552450</xdr:colOff>
      <xdr:row>13</xdr:row>
      <xdr:rowOff>15953</xdr:rowOff>
    </xdr:to>
    <xdr:pic>
      <xdr:nvPicPr>
        <xdr:cNvPr id="47" name="Picture 12">
          <a:extLst>
            <a:ext uri="{FF2B5EF4-FFF2-40B4-BE49-F238E27FC236}">
              <a16:creationId xmlns:a16="http://schemas.microsoft.com/office/drawing/2014/main" id="{0DE66502-56E7-4B18-9030-19E7DE8383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57225" y="351186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14</xdr:row>
      <xdr:rowOff>19051</xdr:rowOff>
    </xdr:from>
    <xdr:to>
      <xdr:col>1</xdr:col>
      <xdr:colOff>570950</xdr:colOff>
      <xdr:row>14</xdr:row>
      <xdr:rowOff>523875</xdr:rowOff>
    </xdr:to>
    <xdr:pic>
      <xdr:nvPicPr>
        <xdr:cNvPr id="48" name="Picture 14">
          <a:extLst>
            <a:ext uri="{FF2B5EF4-FFF2-40B4-BE49-F238E27FC236}">
              <a16:creationId xmlns:a16="http://schemas.microsoft.com/office/drawing/2014/main" id="{74533051-79FC-42A4-BFE1-8EBD04E038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40550" y="360616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A94A8903-42B0-4CAE-9572-6BFFBB6DCB4E}"/>
            </a:ext>
          </a:extLst>
        </xdr:cNvPr>
        <xdr:cNvPicPr/>
      </xdr:nvPicPr>
      <xdr:blipFill>
        <a:blip xmlns:r="http://schemas.openxmlformats.org/officeDocument/2006/relationships" r:embed="rId14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9EFA0F0C-A9EB-4D8E-A484-4D0DD0B8A8A9}"/>
            </a:ext>
          </a:extLst>
        </xdr:cNvPr>
        <xdr:cNvPicPr/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11907</xdr:colOff>
      <xdr:row>18</xdr:row>
      <xdr:rowOff>28576</xdr:rowOff>
    </xdr:from>
    <xdr:to>
      <xdr:col>1</xdr:col>
      <xdr:colOff>571500</xdr:colOff>
      <xdr:row>18</xdr:row>
      <xdr:rowOff>542926</xdr:rowOff>
    </xdr:to>
    <xdr:pic>
      <xdr:nvPicPr>
        <xdr:cNvPr id="117" name="Resim 116">
          <a:extLst>
            <a:ext uri="{FF2B5EF4-FFF2-40B4-BE49-F238E27FC236}">
              <a16:creationId xmlns:a16="http://schemas.microsoft.com/office/drawing/2014/main" id="{515E1DFE-933F-48DA-A594-DC2604DEB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7" y="38204776"/>
          <a:ext cx="559593" cy="514350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16</xdr:row>
      <xdr:rowOff>76200</xdr:rowOff>
    </xdr:from>
    <xdr:to>
      <xdr:col>1</xdr:col>
      <xdr:colOff>563812</xdr:colOff>
      <xdr:row>16</xdr:row>
      <xdr:rowOff>504825</xdr:rowOff>
    </xdr:to>
    <xdr:pic>
      <xdr:nvPicPr>
        <xdr:cNvPr id="121" name="Picture 48">
          <a:extLst>
            <a:ext uri="{FF2B5EF4-FFF2-40B4-BE49-F238E27FC236}">
              <a16:creationId xmlns:a16="http://schemas.microsoft.com/office/drawing/2014/main" id="{0DD07310-9405-402E-B7BD-7911BA6724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33412" y="37195125"/>
          <a:ext cx="54000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12</xdr:row>
      <xdr:rowOff>19050</xdr:rowOff>
    </xdr:from>
    <xdr:to>
      <xdr:col>2</xdr:col>
      <xdr:colOff>6600</xdr:colOff>
      <xdr:row>12</xdr:row>
      <xdr:rowOff>542924</xdr:rowOff>
    </xdr:to>
    <xdr:pic>
      <xdr:nvPicPr>
        <xdr:cNvPr id="122" name="Picture 48">
          <a:extLst>
            <a:ext uri="{FF2B5EF4-FFF2-40B4-BE49-F238E27FC236}">
              <a16:creationId xmlns:a16="http://schemas.microsoft.com/office/drawing/2014/main" id="{4B1D30C1-2AB5-4699-BAE2-7CB49D625A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7225" y="351186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17</xdr:row>
      <xdr:rowOff>0</xdr:rowOff>
    </xdr:from>
    <xdr:to>
      <xdr:col>1</xdr:col>
      <xdr:colOff>523875</xdr:colOff>
      <xdr:row>17</xdr:row>
      <xdr:rowOff>528214</xdr:rowOff>
    </xdr:to>
    <xdr:pic>
      <xdr:nvPicPr>
        <xdr:cNvPr id="123" name="Picture 10">
          <a:extLst>
            <a:ext uri="{FF2B5EF4-FFF2-40B4-BE49-F238E27FC236}">
              <a16:creationId xmlns:a16="http://schemas.microsoft.com/office/drawing/2014/main" id="{CDA06600-E913-4A31-BB1C-9AEA1E57C0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09600" y="3764280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33</xdr:col>
      <xdr:colOff>342900</xdr:colOff>
      <xdr:row>2</xdr:row>
      <xdr:rowOff>0</xdr:rowOff>
    </xdr:from>
    <xdr:to>
      <xdr:col>34</xdr:col>
      <xdr:colOff>302417</xdr:colOff>
      <xdr:row>3</xdr:row>
      <xdr:rowOff>235745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9132BB1B-0B7D-4A97-8150-086A30F71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12</xdr:row>
      <xdr:rowOff>9525</xdr:rowOff>
    </xdr:from>
    <xdr:to>
      <xdr:col>1</xdr:col>
      <xdr:colOff>561975</xdr:colOff>
      <xdr:row>12</xdr:row>
      <xdr:rowOff>537739</xdr:rowOff>
    </xdr:to>
    <xdr:pic>
      <xdr:nvPicPr>
        <xdr:cNvPr id="134" name="Picture 10">
          <a:extLst>
            <a:ext uri="{FF2B5EF4-FFF2-40B4-BE49-F238E27FC236}">
              <a16:creationId xmlns:a16="http://schemas.microsoft.com/office/drawing/2014/main" id="{82B04525-D4B0-45EC-B234-9A7BC92B45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47700" y="351091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19044</xdr:colOff>
      <xdr:row>6</xdr:row>
      <xdr:rowOff>19050</xdr:rowOff>
    </xdr:from>
    <xdr:to>
      <xdr:col>1</xdr:col>
      <xdr:colOff>559044</xdr:colOff>
      <xdr:row>6</xdr:row>
      <xdr:rowOff>523875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6DB23CC3-9F71-40D9-A2D2-573B8C5E9A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28644" y="413194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16</xdr:row>
      <xdr:rowOff>19051</xdr:rowOff>
    </xdr:from>
    <xdr:to>
      <xdr:col>1</xdr:col>
      <xdr:colOff>559050</xdr:colOff>
      <xdr:row>16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C7A5D16E-F37F-42F8-96D1-C0F317D42B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28650" y="4701540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17</xdr:row>
      <xdr:rowOff>47625</xdr:rowOff>
    </xdr:from>
    <xdr:to>
      <xdr:col>1</xdr:col>
      <xdr:colOff>559050</xdr:colOff>
      <xdr:row>17</xdr:row>
      <xdr:rowOff>523875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655BECC9-C251-43EF-9604-2F7356B00F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8650" y="476345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7</xdr:row>
      <xdr:rowOff>19051</xdr:rowOff>
    </xdr:from>
    <xdr:to>
      <xdr:col>1</xdr:col>
      <xdr:colOff>559050</xdr:colOff>
      <xdr:row>7</xdr:row>
      <xdr:rowOff>533400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D5F9948E-4257-4845-85DC-092D42C42A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28650" y="418814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14</xdr:row>
      <xdr:rowOff>19052</xdr:rowOff>
    </xdr:from>
    <xdr:to>
      <xdr:col>1</xdr:col>
      <xdr:colOff>559050</xdr:colOff>
      <xdr:row>14</xdr:row>
      <xdr:rowOff>495300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24A4CDCD-60F3-44D6-A9EB-1D98B73518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28650" y="45729527"/>
          <a:ext cx="540000" cy="4762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</xdr:row>
      <xdr:rowOff>19050</xdr:rowOff>
    </xdr:from>
    <xdr:to>
      <xdr:col>1</xdr:col>
      <xdr:colOff>559050</xdr:colOff>
      <xdr:row>11</xdr:row>
      <xdr:rowOff>542925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D9A06ACF-42C1-4AB3-B888-C382184C66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440245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4</xdr:row>
      <xdr:rowOff>9524</xdr:rowOff>
    </xdr:from>
    <xdr:to>
      <xdr:col>1</xdr:col>
      <xdr:colOff>559050</xdr:colOff>
      <xdr:row>4</xdr:row>
      <xdr:rowOff>476250</xdr:rowOff>
    </xdr:to>
    <xdr:pic>
      <xdr:nvPicPr>
        <xdr:cNvPr id="49" name="Picture 16">
          <a:extLst>
            <a:ext uri="{FF2B5EF4-FFF2-40B4-BE49-F238E27FC236}">
              <a16:creationId xmlns:a16="http://schemas.microsoft.com/office/drawing/2014/main" id="{D656F842-369C-4BC4-A875-0DC6E8D684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28650" y="40166924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19051</xdr:rowOff>
    </xdr:from>
    <xdr:to>
      <xdr:col>1</xdr:col>
      <xdr:colOff>559043</xdr:colOff>
      <xdr:row>8</xdr:row>
      <xdr:rowOff>523875</xdr:rowOff>
    </xdr:to>
    <xdr:pic>
      <xdr:nvPicPr>
        <xdr:cNvPr id="50" name="Picture 18">
          <a:extLst>
            <a:ext uri="{FF2B5EF4-FFF2-40B4-BE49-F238E27FC236}">
              <a16:creationId xmlns:a16="http://schemas.microsoft.com/office/drawing/2014/main" id="{4D2CA276-788B-48D6-9305-3A96E81BDD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28643" y="424529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</xdr:row>
      <xdr:rowOff>19051</xdr:rowOff>
    </xdr:from>
    <xdr:to>
      <xdr:col>1</xdr:col>
      <xdr:colOff>559050</xdr:colOff>
      <xdr:row>10</xdr:row>
      <xdr:rowOff>0</xdr:rowOff>
    </xdr:to>
    <xdr:pic>
      <xdr:nvPicPr>
        <xdr:cNvPr id="51" name="Picture 20">
          <a:extLst>
            <a:ext uri="{FF2B5EF4-FFF2-40B4-BE49-F238E27FC236}">
              <a16:creationId xmlns:a16="http://schemas.microsoft.com/office/drawing/2014/main" id="{9D7CBCEA-43B0-4701-96C4-7A200A570B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28650" y="429291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</xdr:row>
      <xdr:rowOff>19051</xdr:rowOff>
    </xdr:from>
    <xdr:to>
      <xdr:col>1</xdr:col>
      <xdr:colOff>559043</xdr:colOff>
      <xdr:row>10</xdr:row>
      <xdr:rowOff>552450</xdr:rowOff>
    </xdr:to>
    <xdr:pic>
      <xdr:nvPicPr>
        <xdr:cNvPr id="52" name="Picture 22">
          <a:extLst>
            <a:ext uri="{FF2B5EF4-FFF2-40B4-BE49-F238E27FC236}">
              <a16:creationId xmlns:a16="http://schemas.microsoft.com/office/drawing/2014/main" id="{DE545B77-C953-439F-B7BA-53119830F0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28643" y="434244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15</xdr:row>
      <xdr:rowOff>19050</xdr:rowOff>
    </xdr:from>
    <xdr:to>
      <xdr:col>1</xdr:col>
      <xdr:colOff>559043</xdr:colOff>
      <xdr:row>15</xdr:row>
      <xdr:rowOff>533400</xdr:rowOff>
    </xdr:to>
    <xdr:pic>
      <xdr:nvPicPr>
        <xdr:cNvPr id="53" name="Picture 24">
          <a:extLst>
            <a:ext uri="{FF2B5EF4-FFF2-40B4-BE49-F238E27FC236}">
              <a16:creationId xmlns:a16="http://schemas.microsoft.com/office/drawing/2014/main" id="{F9463D22-1D73-4125-B381-B81FAF1D95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28643" y="463391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824F3956-DD75-4E1E-B374-F938B01590E9}"/>
            </a:ext>
          </a:extLst>
        </xdr:cNvPr>
        <xdr:cNvPicPr/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E1257B9A-6F68-4606-AAA8-49889165912C}"/>
            </a:ext>
          </a:extLst>
        </xdr:cNvPr>
        <xdr:cNvPicPr/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12</xdr:row>
      <xdr:rowOff>19052</xdr:rowOff>
    </xdr:from>
    <xdr:ext cx="540000" cy="540000"/>
    <xdr:pic>
      <xdr:nvPicPr>
        <xdr:cNvPr id="83" name="Picture 2">
          <a:extLst>
            <a:ext uri="{FF2B5EF4-FFF2-40B4-BE49-F238E27FC236}">
              <a16:creationId xmlns:a16="http://schemas.microsoft.com/office/drawing/2014/main" id="{A4C4F993-DD05-4D66-AE25-87CDE77235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50" y="44615102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23812</xdr:colOff>
      <xdr:row>12</xdr:row>
      <xdr:rowOff>561976</xdr:rowOff>
    </xdr:from>
    <xdr:to>
      <xdr:col>1</xdr:col>
      <xdr:colOff>565679</xdr:colOff>
      <xdr:row>13</xdr:row>
      <xdr:rowOff>523876</xdr:rowOff>
    </xdr:to>
    <xdr:pic>
      <xdr:nvPicPr>
        <xdr:cNvPr id="85" name="Picture 4">
          <a:extLst>
            <a:ext uri="{FF2B5EF4-FFF2-40B4-BE49-F238E27FC236}">
              <a16:creationId xmlns:a16="http://schemas.microsoft.com/office/drawing/2014/main" id="{C14CCD58-75DF-4535-BE94-1F7A65406C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33412" y="45158026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33</xdr:col>
      <xdr:colOff>342900</xdr:colOff>
      <xdr:row>2</xdr:row>
      <xdr:rowOff>0</xdr:rowOff>
    </xdr:from>
    <xdr:to>
      <xdr:col>34</xdr:col>
      <xdr:colOff>302417</xdr:colOff>
      <xdr:row>3</xdr:row>
      <xdr:rowOff>235745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BA824746-5B5B-4F4A-A6CF-B7F00B041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18</xdr:row>
      <xdr:rowOff>47625</xdr:rowOff>
    </xdr:from>
    <xdr:to>
      <xdr:col>1</xdr:col>
      <xdr:colOff>549525</xdr:colOff>
      <xdr:row>18</xdr:row>
      <xdr:rowOff>523875</xdr:rowOff>
    </xdr:to>
    <xdr:pic>
      <xdr:nvPicPr>
        <xdr:cNvPr id="138" name="Picture 38">
          <a:extLst>
            <a:ext uri="{FF2B5EF4-FFF2-40B4-BE49-F238E27FC236}">
              <a16:creationId xmlns:a16="http://schemas.microsoft.com/office/drawing/2014/main" id="{1D8016CA-C933-4F5A-A7D9-7FE8209D0C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19125" y="96107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19043</xdr:colOff>
      <xdr:row>12</xdr:row>
      <xdr:rowOff>19051</xdr:rowOff>
    </xdr:from>
    <xdr:to>
      <xdr:col>1</xdr:col>
      <xdr:colOff>559043</xdr:colOff>
      <xdr:row>12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1A398130-E3D9-4AC5-8889-52BE04BE27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28643" y="538543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9519</xdr:colOff>
      <xdr:row>23</xdr:row>
      <xdr:rowOff>57151</xdr:rowOff>
    </xdr:from>
    <xdr:to>
      <xdr:col>1</xdr:col>
      <xdr:colOff>549519</xdr:colOff>
      <xdr:row>23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AA129E93-9A37-4407-A0A1-1CE6ADA984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19119" y="11334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17</xdr:row>
      <xdr:rowOff>19051</xdr:rowOff>
    </xdr:from>
    <xdr:to>
      <xdr:col>1</xdr:col>
      <xdr:colOff>559043</xdr:colOff>
      <xdr:row>17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7AD50E0E-06CC-4A86-97D7-8A280531E5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8643" y="561403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19</xdr:row>
      <xdr:rowOff>19051</xdr:rowOff>
    </xdr:from>
    <xdr:to>
      <xdr:col>1</xdr:col>
      <xdr:colOff>559050</xdr:colOff>
      <xdr:row>19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BDF69713-A190-44DD-B1E3-D422E1BB17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28650" y="572833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20</xdr:row>
      <xdr:rowOff>57151</xdr:rowOff>
    </xdr:from>
    <xdr:to>
      <xdr:col>1</xdr:col>
      <xdr:colOff>559043</xdr:colOff>
      <xdr:row>20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F816855F-2309-46DE-BECC-343810A408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28643" y="57864376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11</xdr:row>
      <xdr:rowOff>19050</xdr:rowOff>
    </xdr:from>
    <xdr:to>
      <xdr:col>1</xdr:col>
      <xdr:colOff>559043</xdr:colOff>
      <xdr:row>11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A9AA9DE0-5FF4-4871-BF25-5504BB1C07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43" y="532828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</xdr:row>
      <xdr:rowOff>19050</xdr:rowOff>
    </xdr:from>
    <xdr:to>
      <xdr:col>1</xdr:col>
      <xdr:colOff>559050</xdr:colOff>
      <xdr:row>10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F8DCD669-2AC7-4C34-914B-9300EC91E3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28650" y="527494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7144</xdr:colOff>
      <xdr:row>6</xdr:row>
      <xdr:rowOff>33339</xdr:rowOff>
    </xdr:from>
    <xdr:to>
      <xdr:col>1</xdr:col>
      <xdr:colOff>547144</xdr:colOff>
      <xdr:row>6</xdr:row>
      <xdr:rowOff>514350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362AB3D4-5828-4F75-B3A6-653FA68053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16744" y="5047773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4</xdr:row>
      <xdr:rowOff>114302</xdr:rowOff>
    </xdr:from>
    <xdr:to>
      <xdr:col>1</xdr:col>
      <xdr:colOff>570950</xdr:colOff>
      <xdr:row>5</xdr:row>
      <xdr:rowOff>133350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33EB9235-01F1-4905-8D2D-ACEA11230E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40550" y="4941570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19052</xdr:rowOff>
    </xdr:from>
    <xdr:to>
      <xdr:col>1</xdr:col>
      <xdr:colOff>559043</xdr:colOff>
      <xdr:row>8</xdr:row>
      <xdr:rowOff>542925</xdr:rowOff>
    </xdr:to>
    <xdr:pic>
      <xdr:nvPicPr>
        <xdr:cNvPr id="38" name="Picture 38">
          <a:extLst>
            <a:ext uri="{FF2B5EF4-FFF2-40B4-BE49-F238E27FC236}">
              <a16:creationId xmlns:a16="http://schemas.microsoft.com/office/drawing/2014/main" id="{C6F418FD-C7BC-4B73-9974-4B52C6B553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28643" y="516064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9</xdr:row>
      <xdr:rowOff>19050</xdr:rowOff>
    </xdr:from>
    <xdr:to>
      <xdr:col>1</xdr:col>
      <xdr:colOff>559044</xdr:colOff>
      <xdr:row>9</xdr:row>
      <xdr:rowOff>523875</xdr:rowOff>
    </xdr:to>
    <xdr:pic>
      <xdr:nvPicPr>
        <xdr:cNvPr id="54" name="Picture 30">
          <a:extLst>
            <a:ext uri="{FF2B5EF4-FFF2-40B4-BE49-F238E27FC236}">
              <a16:creationId xmlns:a16="http://schemas.microsoft.com/office/drawing/2014/main" id="{28B445BB-DDC3-4C3D-815E-C61DBA9F6D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28644" y="52177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</xdr:row>
      <xdr:rowOff>30961</xdr:rowOff>
    </xdr:from>
    <xdr:to>
      <xdr:col>1</xdr:col>
      <xdr:colOff>535781</xdr:colOff>
      <xdr:row>13</xdr:row>
      <xdr:rowOff>552451</xdr:rowOff>
    </xdr:to>
    <xdr:pic>
      <xdr:nvPicPr>
        <xdr:cNvPr id="55" name="Picture 32">
          <a:extLst>
            <a:ext uri="{FF2B5EF4-FFF2-40B4-BE49-F238E27FC236}">
              <a16:creationId xmlns:a16="http://schemas.microsoft.com/office/drawing/2014/main" id="{22305175-3791-483A-9D62-1303624FB6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28650" y="5443776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15</xdr:row>
      <xdr:rowOff>19050</xdr:rowOff>
    </xdr:from>
    <xdr:to>
      <xdr:col>1</xdr:col>
      <xdr:colOff>559050</xdr:colOff>
      <xdr:row>15</xdr:row>
      <xdr:rowOff>523875</xdr:rowOff>
    </xdr:to>
    <xdr:pic>
      <xdr:nvPicPr>
        <xdr:cNvPr id="56" name="Picture 34">
          <a:extLst>
            <a:ext uri="{FF2B5EF4-FFF2-40B4-BE49-F238E27FC236}">
              <a16:creationId xmlns:a16="http://schemas.microsoft.com/office/drawing/2014/main" id="{F416625E-1300-49A1-AB00-9C699F32FB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28650" y="555688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18</xdr:row>
      <xdr:rowOff>19051</xdr:rowOff>
    </xdr:from>
    <xdr:to>
      <xdr:col>1</xdr:col>
      <xdr:colOff>559050</xdr:colOff>
      <xdr:row>18</xdr:row>
      <xdr:rowOff>514350</xdr:rowOff>
    </xdr:to>
    <xdr:pic>
      <xdr:nvPicPr>
        <xdr:cNvPr id="57" name="Picture 36">
          <a:extLst>
            <a:ext uri="{FF2B5EF4-FFF2-40B4-BE49-F238E27FC236}">
              <a16:creationId xmlns:a16="http://schemas.microsoft.com/office/drawing/2014/main" id="{892AFB38-6C14-437E-86C4-84188AF794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50" y="567118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303909E8-213D-4259-8AA9-56464470023A}"/>
            </a:ext>
          </a:extLst>
        </xdr:cNvPr>
        <xdr:cNvPicPr/>
      </xdr:nvPicPr>
      <xdr:blipFill>
        <a:blip xmlns:r="http://schemas.openxmlformats.org/officeDocument/2006/relationships" r:embed="rId15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05AB6277-663C-4572-A5A0-B32C20E94552}"/>
            </a:ext>
          </a:extLst>
        </xdr:cNvPr>
        <xdr:cNvPicPr/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33</xdr:col>
      <xdr:colOff>342900</xdr:colOff>
      <xdr:row>2</xdr:row>
      <xdr:rowOff>0</xdr:rowOff>
    </xdr:from>
    <xdr:to>
      <xdr:col>34</xdr:col>
      <xdr:colOff>302417</xdr:colOff>
      <xdr:row>3</xdr:row>
      <xdr:rowOff>235745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A0587453-4A92-44C3-AD3D-CA8F8842C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  <xdr:oneCellAnchor>
    <xdr:from>
      <xdr:col>1</xdr:col>
      <xdr:colOff>19050</xdr:colOff>
      <xdr:row>16</xdr:row>
      <xdr:rowOff>19050</xdr:rowOff>
    </xdr:from>
    <xdr:ext cx="540000" cy="504825"/>
    <xdr:pic>
      <xdr:nvPicPr>
        <xdr:cNvPr id="153" name="Picture 34">
          <a:extLst>
            <a:ext uri="{FF2B5EF4-FFF2-40B4-BE49-F238E27FC236}">
              <a16:creationId xmlns:a16="http://schemas.microsoft.com/office/drawing/2014/main" id="{2321625B-BB83-431C-AA52-9739BF3DA2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28650" y="786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4</xdr:row>
      <xdr:rowOff>19050</xdr:rowOff>
    </xdr:from>
    <xdr:to>
      <xdr:col>1</xdr:col>
      <xdr:colOff>559050</xdr:colOff>
      <xdr:row>5</xdr:row>
      <xdr:rowOff>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7C039395-88AA-4AAB-9B43-05BE1F0920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28650" y="5954077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20</xdr:row>
      <xdr:rowOff>47627</xdr:rowOff>
    </xdr:from>
    <xdr:to>
      <xdr:col>1</xdr:col>
      <xdr:colOff>559044</xdr:colOff>
      <xdr:row>21</xdr:row>
      <xdr:rowOff>0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0FB81AAD-BA60-4409-88CC-AED6E45810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28644" y="112680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14</xdr:row>
      <xdr:rowOff>19050</xdr:rowOff>
    </xdr:from>
    <xdr:to>
      <xdr:col>1</xdr:col>
      <xdr:colOff>559050</xdr:colOff>
      <xdr:row>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3AE5CD9B-B04C-4BF9-A3C3-E2534946E0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8650" y="64160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24</xdr:row>
      <xdr:rowOff>28576</xdr:rowOff>
    </xdr:from>
    <xdr:to>
      <xdr:col>1</xdr:col>
      <xdr:colOff>559043</xdr:colOff>
      <xdr:row>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C59AB7F6-CE11-4258-9AB3-E209E276C3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28643" y="706755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13</xdr:row>
      <xdr:rowOff>19050</xdr:rowOff>
    </xdr:from>
    <xdr:to>
      <xdr:col>1</xdr:col>
      <xdr:colOff>570956</xdr:colOff>
      <xdr:row>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7A67EBB3-F370-4AD4-905B-95FFAB4201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40556" y="6354127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23</xdr:row>
      <xdr:rowOff>19050</xdr:rowOff>
    </xdr:from>
    <xdr:to>
      <xdr:col>1</xdr:col>
      <xdr:colOff>559050</xdr:colOff>
      <xdr:row>24</xdr:row>
      <xdr:rowOff>19050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F3EE5655-035B-4827-B003-7BBEF12FD5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70113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19</xdr:row>
      <xdr:rowOff>47626</xdr:rowOff>
    </xdr:from>
    <xdr:to>
      <xdr:col>1</xdr:col>
      <xdr:colOff>549525</xdr:colOff>
      <xdr:row>20</xdr:row>
      <xdr:rowOff>9525</xdr:rowOff>
    </xdr:to>
    <xdr:pic>
      <xdr:nvPicPr>
        <xdr:cNvPr id="39" name="Picture 40">
          <a:extLst>
            <a:ext uri="{FF2B5EF4-FFF2-40B4-BE49-F238E27FC236}">
              <a16:creationId xmlns:a16="http://schemas.microsoft.com/office/drawing/2014/main" id="{E80FC2E8-816E-4E6D-8575-8FE5881622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19125" y="677989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9519</xdr:colOff>
      <xdr:row>6</xdr:row>
      <xdr:rowOff>95252</xdr:rowOff>
    </xdr:from>
    <xdr:to>
      <xdr:col>1</xdr:col>
      <xdr:colOff>549519</xdr:colOff>
      <xdr:row>6</xdr:row>
      <xdr:rowOff>561975</xdr:rowOff>
    </xdr:to>
    <xdr:pic>
      <xdr:nvPicPr>
        <xdr:cNvPr id="58" name="Picture 38">
          <a:extLst>
            <a:ext uri="{FF2B5EF4-FFF2-40B4-BE49-F238E27FC236}">
              <a16:creationId xmlns:a16="http://schemas.microsoft.com/office/drawing/2014/main" id="{660487E8-75D6-41A1-B63F-37E456AD49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19119" y="3314702"/>
          <a:ext cx="540000" cy="4667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</xdr:row>
      <xdr:rowOff>57151</xdr:rowOff>
    </xdr:from>
    <xdr:to>
      <xdr:col>1</xdr:col>
      <xdr:colOff>559050</xdr:colOff>
      <xdr:row>8</xdr:row>
      <xdr:rowOff>552450</xdr:rowOff>
    </xdr:to>
    <xdr:pic>
      <xdr:nvPicPr>
        <xdr:cNvPr id="59" name="Picture 40">
          <a:extLst>
            <a:ext uri="{FF2B5EF4-FFF2-40B4-BE49-F238E27FC236}">
              <a16:creationId xmlns:a16="http://schemas.microsoft.com/office/drawing/2014/main" id="{E88BF21F-3507-4653-BC74-BBCA284ED5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28650" y="38481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19042</xdr:colOff>
      <xdr:row>11</xdr:row>
      <xdr:rowOff>19050</xdr:rowOff>
    </xdr:from>
    <xdr:to>
      <xdr:col>1</xdr:col>
      <xdr:colOff>559042</xdr:colOff>
      <xdr:row>11</xdr:row>
      <xdr:rowOff>495300</xdr:rowOff>
    </xdr:to>
    <xdr:pic>
      <xdr:nvPicPr>
        <xdr:cNvPr id="60" name="Picture 42">
          <a:extLst>
            <a:ext uri="{FF2B5EF4-FFF2-40B4-BE49-F238E27FC236}">
              <a16:creationId xmlns:a16="http://schemas.microsoft.com/office/drawing/2014/main" id="{FC1CE19D-F672-4183-AC89-3E6B229413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28642" y="6296977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44686</xdr:colOff>
      <xdr:row>18</xdr:row>
      <xdr:rowOff>62074</xdr:rowOff>
    </xdr:from>
    <xdr:to>
      <xdr:col>1</xdr:col>
      <xdr:colOff>514350</xdr:colOff>
      <xdr:row>18</xdr:row>
      <xdr:rowOff>509428</xdr:rowOff>
    </xdr:to>
    <xdr:pic>
      <xdr:nvPicPr>
        <xdr:cNvPr id="62" name="Picture 48">
          <a:extLst>
            <a:ext uri="{FF2B5EF4-FFF2-40B4-BE49-F238E27FC236}">
              <a16:creationId xmlns:a16="http://schemas.microsoft.com/office/drawing/2014/main" id="{2FB2BA27-82DE-4E94-A8DF-7EC5CFC6EC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54286" y="10139524"/>
          <a:ext cx="469664" cy="44735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21</xdr:row>
      <xdr:rowOff>19051</xdr:rowOff>
    </xdr:from>
    <xdr:to>
      <xdr:col>1</xdr:col>
      <xdr:colOff>559050</xdr:colOff>
      <xdr:row>22</xdr:row>
      <xdr:rowOff>9525</xdr:rowOff>
    </xdr:to>
    <xdr:pic>
      <xdr:nvPicPr>
        <xdr:cNvPr id="63" name="Picture 50">
          <a:extLst>
            <a:ext uri="{FF2B5EF4-FFF2-40B4-BE49-F238E27FC236}">
              <a16:creationId xmlns:a16="http://schemas.microsoft.com/office/drawing/2014/main" id="{B9A0E831-A817-4E1A-A466-AF07C77041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28650" y="689038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22</xdr:row>
      <xdr:rowOff>38101</xdr:rowOff>
    </xdr:from>
    <xdr:to>
      <xdr:col>1</xdr:col>
      <xdr:colOff>578093</xdr:colOff>
      <xdr:row>22</xdr:row>
      <xdr:rowOff>514350</xdr:rowOff>
    </xdr:to>
    <xdr:pic>
      <xdr:nvPicPr>
        <xdr:cNvPr id="64" name="Picture 52">
          <a:extLst>
            <a:ext uri="{FF2B5EF4-FFF2-40B4-BE49-F238E27FC236}">
              <a16:creationId xmlns:a16="http://schemas.microsoft.com/office/drawing/2014/main" id="{1DB608E1-F624-4BA8-8C7C-CE06638812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47693" y="6949440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0D07DCE5-9A85-4EFD-B4F3-918375C216FD}"/>
            </a:ext>
          </a:extLst>
        </xdr:cNvPr>
        <xdr:cNvPicPr/>
      </xdr:nvPicPr>
      <xdr:blipFill>
        <a:blip xmlns:r="http://schemas.openxmlformats.org/officeDocument/2006/relationships" r:embed="rId14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1C944FAF-0760-4C1E-95FA-91500735162C}"/>
            </a:ext>
          </a:extLst>
        </xdr:cNvPr>
        <xdr:cNvPicPr/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10</xdr:row>
      <xdr:rowOff>19050</xdr:rowOff>
    </xdr:from>
    <xdr:ext cx="540000" cy="540000"/>
    <xdr:pic>
      <xdr:nvPicPr>
        <xdr:cNvPr id="84" name="Picture 44">
          <a:extLst>
            <a:ext uri="{FF2B5EF4-FFF2-40B4-BE49-F238E27FC236}">
              <a16:creationId xmlns:a16="http://schemas.microsoft.com/office/drawing/2014/main" id="{98FE670F-6678-44BE-916F-868FB1D7F3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28650" y="62398275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19051</xdr:colOff>
      <xdr:row>15</xdr:row>
      <xdr:rowOff>56348</xdr:rowOff>
    </xdr:from>
    <xdr:to>
      <xdr:col>1</xdr:col>
      <xdr:colOff>561975</xdr:colOff>
      <xdr:row>15</xdr:row>
      <xdr:rowOff>536694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8D5E9732-6DEF-4570-A0CE-CC8DA5C333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1" y="8419298"/>
          <a:ext cx="542924" cy="48034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16</xdr:row>
      <xdr:rowOff>29635</xdr:rowOff>
    </xdr:from>
    <xdr:to>
      <xdr:col>2</xdr:col>
      <xdr:colOff>9525</xdr:colOff>
      <xdr:row>17</xdr:row>
      <xdr:rowOff>1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EEFAD9B2-BFB6-433F-B137-2DA2CD29B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6532351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12123</xdr:colOff>
      <xdr:row>17</xdr:row>
      <xdr:rowOff>78581</xdr:rowOff>
    </xdr:from>
    <xdr:to>
      <xdr:col>1</xdr:col>
      <xdr:colOff>540327</xdr:colOff>
      <xdr:row>17</xdr:row>
      <xdr:rowOff>514351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BE5EB24B-29FA-4037-B27D-C5BD92D10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723" y="9584531"/>
          <a:ext cx="528204" cy="435770"/>
        </a:xfrm>
        <a:prstGeom prst="rect">
          <a:avLst/>
        </a:prstGeom>
      </xdr:spPr>
    </xdr:pic>
    <xdr:clientData/>
  </xdr:twoCellAnchor>
  <xdr:twoCellAnchor editAs="oneCell">
    <xdr:from>
      <xdr:col>33</xdr:col>
      <xdr:colOff>342900</xdr:colOff>
      <xdr:row>2</xdr:row>
      <xdr:rowOff>0</xdr:rowOff>
    </xdr:from>
    <xdr:to>
      <xdr:col>34</xdr:col>
      <xdr:colOff>302417</xdr:colOff>
      <xdr:row>3</xdr:row>
      <xdr:rowOff>235745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37A595BF-5B36-47FF-9013-C391C6FDAE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7</xdr:row>
      <xdr:rowOff>66675</xdr:rowOff>
    </xdr:from>
    <xdr:to>
      <xdr:col>1</xdr:col>
      <xdr:colOff>578100</xdr:colOff>
      <xdr:row>7</xdr:row>
      <xdr:rowOff>533398</xdr:rowOff>
    </xdr:to>
    <xdr:pic>
      <xdr:nvPicPr>
        <xdr:cNvPr id="154" name="Picture 38">
          <a:extLst>
            <a:ext uri="{FF2B5EF4-FFF2-40B4-BE49-F238E27FC236}">
              <a16:creationId xmlns:a16="http://schemas.microsoft.com/office/drawing/2014/main" id="{52702548-FBAB-4096-8AAD-4F885FBAC4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47700" y="3857625"/>
          <a:ext cx="540000" cy="4667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16660</xdr:colOff>
      <xdr:row>12</xdr:row>
      <xdr:rowOff>19051</xdr:rowOff>
    </xdr:from>
    <xdr:to>
      <xdr:col>1</xdr:col>
      <xdr:colOff>556660</xdr:colOff>
      <xdr:row>12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D5FFC535-75FD-4B2A-9BE9-AA25B83003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26260" y="762571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14</xdr:row>
      <xdr:rowOff>619125</xdr:rowOff>
    </xdr:from>
    <xdr:to>
      <xdr:col>2</xdr:col>
      <xdr:colOff>9525</xdr:colOff>
      <xdr:row>15</xdr:row>
      <xdr:rowOff>523875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90EB23B4-7EBE-4B72-B4FC-D249443F4B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38175" y="778287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4</xdr:row>
      <xdr:rowOff>19051</xdr:rowOff>
    </xdr:from>
    <xdr:to>
      <xdr:col>1</xdr:col>
      <xdr:colOff>559050</xdr:colOff>
      <xdr:row>4</xdr:row>
      <xdr:rowOff>542925</xdr:rowOff>
    </xdr:to>
    <xdr:pic>
      <xdr:nvPicPr>
        <xdr:cNvPr id="65" name="Picture 54">
          <a:extLst>
            <a:ext uri="{FF2B5EF4-FFF2-40B4-BE49-F238E27FC236}">
              <a16:creationId xmlns:a16="http://schemas.microsoft.com/office/drawing/2014/main" id="{E4D51B75-4F41-47ED-AAE0-F9DD351EB0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8650" y="71751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5</xdr:row>
      <xdr:rowOff>19051</xdr:rowOff>
    </xdr:from>
    <xdr:to>
      <xdr:col>1</xdr:col>
      <xdr:colOff>559050</xdr:colOff>
      <xdr:row>5</xdr:row>
      <xdr:rowOff>504825</xdr:rowOff>
    </xdr:to>
    <xdr:pic>
      <xdr:nvPicPr>
        <xdr:cNvPr id="66" name="Picture 56">
          <a:extLst>
            <a:ext uri="{FF2B5EF4-FFF2-40B4-BE49-F238E27FC236}">
              <a16:creationId xmlns:a16="http://schemas.microsoft.com/office/drawing/2014/main" id="{F5F79B06-D77E-410B-A77F-B906424093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28650" y="72285226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6</xdr:row>
      <xdr:rowOff>19050</xdr:rowOff>
    </xdr:from>
    <xdr:to>
      <xdr:col>1</xdr:col>
      <xdr:colOff>559044</xdr:colOff>
      <xdr:row>7</xdr:row>
      <xdr:rowOff>0</xdr:rowOff>
    </xdr:to>
    <xdr:pic>
      <xdr:nvPicPr>
        <xdr:cNvPr id="67" name="Picture 58">
          <a:extLst>
            <a:ext uri="{FF2B5EF4-FFF2-40B4-BE49-F238E27FC236}">
              <a16:creationId xmlns:a16="http://schemas.microsoft.com/office/drawing/2014/main" id="{E541068B-E52C-448A-9988-3661C73F88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28644" y="729043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7</xdr:row>
      <xdr:rowOff>19051</xdr:rowOff>
    </xdr:from>
    <xdr:to>
      <xdr:col>1</xdr:col>
      <xdr:colOff>559044</xdr:colOff>
      <xdr:row>7</xdr:row>
      <xdr:rowOff>514350</xdr:rowOff>
    </xdr:to>
    <xdr:pic>
      <xdr:nvPicPr>
        <xdr:cNvPr id="68" name="Picture 60">
          <a:extLst>
            <a:ext uri="{FF2B5EF4-FFF2-40B4-BE49-F238E27FC236}">
              <a16:creationId xmlns:a16="http://schemas.microsoft.com/office/drawing/2014/main" id="{0F7B9B1B-375E-40D9-9D7F-69CC37BDA4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44" y="734758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11</xdr:row>
      <xdr:rowOff>19050</xdr:rowOff>
    </xdr:from>
    <xdr:to>
      <xdr:col>1</xdr:col>
      <xdr:colOff>559044</xdr:colOff>
      <xdr:row>12</xdr:row>
      <xdr:rowOff>0</xdr:rowOff>
    </xdr:to>
    <xdr:pic>
      <xdr:nvPicPr>
        <xdr:cNvPr id="69" name="Picture 62">
          <a:extLst>
            <a:ext uri="{FF2B5EF4-FFF2-40B4-BE49-F238E27FC236}">
              <a16:creationId xmlns:a16="http://schemas.microsoft.com/office/drawing/2014/main" id="{A8E11477-A84A-4641-B22B-7E22938B15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28644" y="757999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14</xdr:row>
      <xdr:rowOff>19051</xdr:rowOff>
    </xdr:from>
    <xdr:to>
      <xdr:col>1</xdr:col>
      <xdr:colOff>571500</xdr:colOff>
      <xdr:row>14</xdr:row>
      <xdr:rowOff>552450</xdr:rowOff>
    </xdr:to>
    <xdr:pic>
      <xdr:nvPicPr>
        <xdr:cNvPr id="70" name="Picture 64">
          <a:extLst>
            <a:ext uri="{FF2B5EF4-FFF2-40B4-BE49-F238E27FC236}">
              <a16:creationId xmlns:a16="http://schemas.microsoft.com/office/drawing/2014/main" id="{16A6B76D-9731-4EA3-B03D-A1B256DA8A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28650" y="77352526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16</xdr:row>
      <xdr:rowOff>38101</xdr:rowOff>
    </xdr:from>
    <xdr:to>
      <xdr:col>1</xdr:col>
      <xdr:colOff>552449</xdr:colOff>
      <xdr:row>16</xdr:row>
      <xdr:rowOff>514350</xdr:rowOff>
    </xdr:to>
    <xdr:pic>
      <xdr:nvPicPr>
        <xdr:cNvPr id="71" name="Picture 66">
          <a:extLst>
            <a:ext uri="{FF2B5EF4-FFF2-40B4-BE49-F238E27FC236}">
              <a16:creationId xmlns:a16="http://schemas.microsoft.com/office/drawing/2014/main" id="{E4B03611-8125-4E29-998E-F7BEFC168A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09600" y="78476476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17</xdr:row>
      <xdr:rowOff>142876</xdr:rowOff>
    </xdr:from>
    <xdr:to>
      <xdr:col>1</xdr:col>
      <xdr:colOff>552450</xdr:colOff>
      <xdr:row>19</xdr:row>
      <xdr:rowOff>360436</xdr:rowOff>
    </xdr:to>
    <xdr:pic>
      <xdr:nvPicPr>
        <xdr:cNvPr id="72" name="Picture 68">
          <a:extLst>
            <a:ext uri="{FF2B5EF4-FFF2-40B4-BE49-F238E27FC236}">
              <a16:creationId xmlns:a16="http://schemas.microsoft.com/office/drawing/2014/main" id="{5D18491F-4A92-42B1-A464-80BFDEA59C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28650" y="7913370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BAEA0FCB-5C16-489C-A48C-830F24F602E5}"/>
            </a:ext>
          </a:extLst>
        </xdr:cNvPr>
        <xdr:cNvPicPr/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9C92C297-4088-4E8E-827F-166411781037}"/>
            </a:ext>
          </a:extLst>
        </xdr:cNvPr>
        <xdr:cNvPicPr/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</xdr:colOff>
      <xdr:row>8</xdr:row>
      <xdr:rowOff>1</xdr:rowOff>
    </xdr:from>
    <xdr:to>
      <xdr:col>2</xdr:col>
      <xdr:colOff>4723</xdr:colOff>
      <xdr:row>8</xdr:row>
      <xdr:rowOff>552451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F85928DA-BFD7-49E8-BDC5-D18CA691C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399972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</xdr:row>
      <xdr:rowOff>28576</xdr:rowOff>
    </xdr:from>
    <xdr:to>
      <xdr:col>2</xdr:col>
      <xdr:colOff>4722</xdr:colOff>
      <xdr:row>9</xdr:row>
      <xdr:rowOff>523876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E9D57AD6-47BC-40E4-81EF-8011DEF3E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74656951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</xdr:row>
      <xdr:rowOff>9525</xdr:rowOff>
    </xdr:from>
    <xdr:to>
      <xdr:col>2</xdr:col>
      <xdr:colOff>4722</xdr:colOff>
      <xdr:row>11</xdr:row>
      <xdr:rowOff>19050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974E697F-4419-4B6D-8DF2-DC136B3A92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7520940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33</xdr:col>
      <xdr:colOff>342900</xdr:colOff>
      <xdr:row>2</xdr:row>
      <xdr:rowOff>0</xdr:rowOff>
    </xdr:from>
    <xdr:to>
      <xdr:col>34</xdr:col>
      <xdr:colOff>302417</xdr:colOff>
      <xdr:row>3</xdr:row>
      <xdr:rowOff>235745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E8EA8B0C-5693-4FCD-99CE-B9D9639EE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03DA9544-0445-4204-A012-AD760CF46C6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AA5D381B-7CAB-4A72-A612-983A6995A799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45243</xdr:colOff>
      <xdr:row>6</xdr:row>
      <xdr:rowOff>19050</xdr:rowOff>
    </xdr:from>
    <xdr:to>
      <xdr:col>1</xdr:col>
      <xdr:colOff>569118</xdr:colOff>
      <xdr:row>6</xdr:row>
      <xdr:rowOff>542926</xdr:rowOff>
    </xdr:to>
    <xdr:pic>
      <xdr:nvPicPr>
        <xdr:cNvPr id="118" name="Resim 117">
          <a:extLst>
            <a:ext uri="{FF2B5EF4-FFF2-40B4-BE49-F238E27FC236}">
              <a16:creationId xmlns:a16="http://schemas.microsoft.com/office/drawing/2014/main" id="{8BE3418E-56DC-4890-BAED-C9CE25300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843" y="236220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4763</xdr:colOff>
      <xdr:row>7</xdr:row>
      <xdr:rowOff>14288</xdr:rowOff>
    </xdr:from>
    <xdr:to>
      <xdr:col>1</xdr:col>
      <xdr:colOff>545305</xdr:colOff>
      <xdr:row>8</xdr:row>
      <xdr:rowOff>0</xdr:rowOff>
    </xdr:to>
    <xdr:pic>
      <xdr:nvPicPr>
        <xdr:cNvPr id="119" name="Resim 118">
          <a:extLst>
            <a:ext uri="{FF2B5EF4-FFF2-40B4-BE49-F238E27FC236}">
              <a16:creationId xmlns:a16="http://schemas.microsoft.com/office/drawing/2014/main" id="{94A3CA77-8047-4721-A34D-800FD3D59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4363" y="2928938"/>
          <a:ext cx="540542" cy="557212"/>
        </a:xfrm>
        <a:prstGeom prst="rect">
          <a:avLst/>
        </a:prstGeom>
      </xdr:spPr>
    </xdr:pic>
    <xdr:clientData/>
  </xdr:twoCellAnchor>
  <xdr:twoCellAnchor editAs="oneCell">
    <xdr:from>
      <xdr:col>1</xdr:col>
      <xdr:colOff>23816</xdr:colOff>
      <xdr:row>8</xdr:row>
      <xdr:rowOff>16670</xdr:rowOff>
    </xdr:from>
    <xdr:to>
      <xdr:col>1</xdr:col>
      <xdr:colOff>571500</xdr:colOff>
      <xdr:row>8</xdr:row>
      <xdr:rowOff>533400</xdr:rowOff>
    </xdr:to>
    <xdr:pic>
      <xdr:nvPicPr>
        <xdr:cNvPr id="120" name="Resim 119">
          <a:extLst>
            <a:ext uri="{FF2B5EF4-FFF2-40B4-BE49-F238E27FC236}">
              <a16:creationId xmlns:a16="http://schemas.microsoft.com/office/drawing/2014/main" id="{76553CA5-DC98-47D6-9054-C6770179D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6" y="82941320"/>
          <a:ext cx="547684" cy="516730"/>
        </a:xfrm>
        <a:prstGeom prst="rect">
          <a:avLst/>
        </a:prstGeom>
      </xdr:spPr>
    </xdr:pic>
    <xdr:clientData/>
  </xdr:twoCellAnchor>
  <xdr:twoCellAnchor editAs="oneCell">
    <xdr:from>
      <xdr:col>33</xdr:col>
      <xdr:colOff>342900</xdr:colOff>
      <xdr:row>4</xdr:row>
      <xdr:rowOff>0</xdr:rowOff>
    </xdr:from>
    <xdr:to>
      <xdr:col>34</xdr:col>
      <xdr:colOff>302417</xdr:colOff>
      <xdr:row>4</xdr:row>
      <xdr:rowOff>550070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AA43CD68-A71D-4F59-9E09-4EC1222140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46E2148C-3147-455E-BC74-78CCC18DDFD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078E15EE-3666-4E92-B409-0A613CAD2E34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66675</xdr:colOff>
      <xdr:row>5</xdr:row>
      <xdr:rowOff>514350</xdr:rowOff>
    </xdr:from>
    <xdr:to>
      <xdr:col>2</xdr:col>
      <xdr:colOff>47625</xdr:colOff>
      <xdr:row>7</xdr:row>
      <xdr:rowOff>1217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6E0F64B1-37BD-4E8B-8FD1-27635A6DA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5" y="201930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57149</xdr:colOff>
      <xdr:row>4</xdr:row>
      <xdr:rowOff>57151</xdr:rowOff>
    </xdr:from>
    <xdr:to>
      <xdr:col>1</xdr:col>
      <xdr:colOff>571500</xdr:colOff>
      <xdr:row>5</xdr:row>
      <xdr:rowOff>57151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9FB0F106-808C-4397-AC30-D0CA89C269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9" y="8462962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38101</xdr:colOff>
      <xdr:row>14</xdr:row>
      <xdr:rowOff>76200</xdr:rowOff>
    </xdr:from>
    <xdr:to>
      <xdr:col>1</xdr:col>
      <xdr:colOff>552450</xdr:colOff>
      <xdr:row>14</xdr:row>
      <xdr:rowOff>561975</xdr:rowOff>
    </xdr:to>
    <xdr:pic>
      <xdr:nvPicPr>
        <xdr:cNvPr id="124" name="Resim 123">
          <a:extLst>
            <a:ext uri="{FF2B5EF4-FFF2-40B4-BE49-F238E27FC236}">
              <a16:creationId xmlns:a16="http://schemas.microsoft.com/office/drawing/2014/main" id="{7C3F459D-FC2C-46AC-9EDF-BF6EED9A98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1" y="89792175"/>
          <a:ext cx="514349" cy="485775"/>
        </a:xfrm>
        <a:prstGeom prst="rect">
          <a:avLst/>
        </a:prstGeom>
      </xdr:spPr>
    </xdr:pic>
    <xdr:clientData/>
  </xdr:twoCellAnchor>
  <xdr:twoCellAnchor editAs="oneCell">
    <xdr:from>
      <xdr:col>1</xdr:col>
      <xdr:colOff>38101</xdr:colOff>
      <xdr:row>15</xdr:row>
      <xdr:rowOff>0</xdr:rowOff>
    </xdr:from>
    <xdr:to>
      <xdr:col>1</xdr:col>
      <xdr:colOff>514350</xdr:colOff>
      <xdr:row>15</xdr:row>
      <xdr:rowOff>561975</xdr:rowOff>
    </xdr:to>
    <xdr:pic>
      <xdr:nvPicPr>
        <xdr:cNvPr id="125" name="Resim 124">
          <a:extLst>
            <a:ext uri="{FF2B5EF4-FFF2-40B4-BE49-F238E27FC236}">
              <a16:creationId xmlns:a16="http://schemas.microsoft.com/office/drawing/2014/main" id="{B8CD7A78-C5BA-4CE5-BA64-71767DD7D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1" y="90287475"/>
          <a:ext cx="476249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19049</xdr:colOff>
      <xdr:row>16</xdr:row>
      <xdr:rowOff>0</xdr:rowOff>
    </xdr:from>
    <xdr:to>
      <xdr:col>1</xdr:col>
      <xdr:colOff>571500</xdr:colOff>
      <xdr:row>16</xdr:row>
      <xdr:rowOff>552450</xdr:rowOff>
    </xdr:to>
    <xdr:pic>
      <xdr:nvPicPr>
        <xdr:cNvPr id="126" name="Resim 125">
          <a:extLst>
            <a:ext uri="{FF2B5EF4-FFF2-40B4-BE49-F238E27FC236}">
              <a16:creationId xmlns:a16="http://schemas.microsoft.com/office/drawing/2014/main" id="{8F438920-FF02-4671-BF24-33A173FDAF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49" y="90678000"/>
          <a:ext cx="552451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17</xdr:row>
      <xdr:rowOff>76202</xdr:rowOff>
    </xdr:from>
    <xdr:to>
      <xdr:col>1</xdr:col>
      <xdr:colOff>514350</xdr:colOff>
      <xdr:row>17</xdr:row>
      <xdr:rowOff>542926</xdr:rowOff>
    </xdr:to>
    <xdr:pic>
      <xdr:nvPicPr>
        <xdr:cNvPr id="127" name="Resim 126">
          <a:extLst>
            <a:ext uri="{FF2B5EF4-FFF2-40B4-BE49-F238E27FC236}">
              <a16:creationId xmlns:a16="http://schemas.microsoft.com/office/drawing/2014/main" id="{EC3CA5D9-6483-4BD2-86AD-D1B3139CE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91135202"/>
          <a:ext cx="504825" cy="466724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18</xdr:row>
      <xdr:rowOff>28574</xdr:rowOff>
    </xdr:from>
    <xdr:to>
      <xdr:col>1</xdr:col>
      <xdr:colOff>561974</xdr:colOff>
      <xdr:row>18</xdr:row>
      <xdr:rowOff>552449</xdr:rowOff>
    </xdr:to>
    <xdr:pic>
      <xdr:nvPicPr>
        <xdr:cNvPr id="128" name="Resim 127">
          <a:extLst>
            <a:ext uri="{FF2B5EF4-FFF2-40B4-BE49-F238E27FC236}">
              <a16:creationId xmlns:a16="http://schemas.microsoft.com/office/drawing/2014/main" id="{EE4316F8-78A5-4532-995D-C45FF0271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91401899"/>
          <a:ext cx="552449" cy="52387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11</xdr:row>
      <xdr:rowOff>28577</xdr:rowOff>
    </xdr:from>
    <xdr:to>
      <xdr:col>1</xdr:col>
      <xdr:colOff>561975</xdr:colOff>
      <xdr:row>11</xdr:row>
      <xdr:rowOff>533400</xdr:rowOff>
    </xdr:to>
    <xdr:pic>
      <xdr:nvPicPr>
        <xdr:cNvPr id="129" name="Resim 128">
          <a:extLst>
            <a:ext uri="{FF2B5EF4-FFF2-40B4-BE49-F238E27FC236}">
              <a16:creationId xmlns:a16="http://schemas.microsoft.com/office/drawing/2014/main" id="{DAA96801-A63C-416D-98EA-A9E6F31D79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88030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</xdr:row>
      <xdr:rowOff>85725</xdr:rowOff>
    </xdr:from>
    <xdr:to>
      <xdr:col>1</xdr:col>
      <xdr:colOff>552449</xdr:colOff>
      <xdr:row>19</xdr:row>
      <xdr:rowOff>523875</xdr:rowOff>
    </xdr:to>
    <xdr:pic>
      <xdr:nvPicPr>
        <xdr:cNvPr id="130" name="Resim 129">
          <a:extLst>
            <a:ext uri="{FF2B5EF4-FFF2-40B4-BE49-F238E27FC236}">
              <a16:creationId xmlns:a16="http://schemas.microsoft.com/office/drawing/2014/main" id="{73C4A01D-2C75-480C-8486-47C208B1A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91773375"/>
          <a:ext cx="552449" cy="438150"/>
        </a:xfrm>
        <a:prstGeom prst="rect">
          <a:avLst/>
        </a:prstGeom>
      </xdr:spPr>
    </xdr:pic>
    <xdr:clientData/>
  </xdr:twoCellAnchor>
  <xdr:twoCellAnchor editAs="oneCell">
    <xdr:from>
      <xdr:col>1</xdr:col>
      <xdr:colOff>85724</xdr:colOff>
      <xdr:row>20</xdr:row>
      <xdr:rowOff>76200</xdr:rowOff>
    </xdr:from>
    <xdr:to>
      <xdr:col>1</xdr:col>
      <xdr:colOff>514347</xdr:colOff>
      <xdr:row>20</xdr:row>
      <xdr:rowOff>533399</xdr:rowOff>
    </xdr:to>
    <xdr:pic>
      <xdr:nvPicPr>
        <xdr:cNvPr id="131" name="Resim 130">
          <a:extLst>
            <a:ext uri="{FF2B5EF4-FFF2-40B4-BE49-F238E27FC236}">
              <a16:creationId xmlns:a16="http://schemas.microsoft.com/office/drawing/2014/main" id="{7C3A83DF-7E8C-4986-864B-0985DCEA4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95324" y="92078175"/>
          <a:ext cx="428623" cy="457199"/>
        </a:xfrm>
        <a:prstGeom prst="rect">
          <a:avLst/>
        </a:prstGeom>
      </xdr:spPr>
    </xdr:pic>
    <xdr:clientData/>
  </xdr:twoCellAnchor>
  <xdr:twoCellAnchor editAs="oneCell">
    <xdr:from>
      <xdr:col>33</xdr:col>
      <xdr:colOff>342900</xdr:colOff>
      <xdr:row>2</xdr:row>
      <xdr:rowOff>0</xdr:rowOff>
    </xdr:from>
    <xdr:to>
      <xdr:col>34</xdr:col>
      <xdr:colOff>302417</xdr:colOff>
      <xdr:row>3</xdr:row>
      <xdr:rowOff>235745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76EF036A-6181-4F5A-B4FB-BB96BC41C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  <xdr:oneCellAnchor>
    <xdr:from>
      <xdr:col>33</xdr:col>
      <xdr:colOff>342900</xdr:colOff>
      <xdr:row>7</xdr:row>
      <xdr:rowOff>0</xdr:rowOff>
    </xdr:from>
    <xdr:ext cx="569117" cy="550070"/>
    <xdr:pic>
      <xdr:nvPicPr>
        <xdr:cNvPr id="153" name="Resim 152">
          <a:extLst>
            <a:ext uri="{FF2B5EF4-FFF2-40B4-BE49-F238E27FC236}">
              <a16:creationId xmlns:a16="http://schemas.microsoft.com/office/drawing/2014/main" id="{6905B2FF-1429-462F-8097-86572303E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933450"/>
          <a:ext cx="569117" cy="550070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5</xdr:row>
      <xdr:rowOff>19051</xdr:rowOff>
    </xdr:from>
    <xdr:to>
      <xdr:col>1</xdr:col>
      <xdr:colOff>559050</xdr:colOff>
      <xdr:row>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6E44B727-4365-4B1E-802C-A9FC177CB0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28650" y="970692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6</xdr:row>
      <xdr:rowOff>19051</xdr:rowOff>
    </xdr:from>
    <xdr:to>
      <xdr:col>1</xdr:col>
      <xdr:colOff>559044</xdr:colOff>
      <xdr:row>6</xdr:row>
      <xdr:rowOff>523875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F3F82FA5-984E-4666-9AC0-918B71D20E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28644" y="974502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E84D20CD-38D9-42F4-8453-145155B2524B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C3BC2A02-3F62-469C-867E-431A7182667A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38100</xdr:colOff>
      <xdr:row>4</xdr:row>
      <xdr:rowOff>0</xdr:rowOff>
    </xdr:from>
    <xdr:to>
      <xdr:col>1</xdr:col>
      <xdr:colOff>561975</xdr:colOff>
      <xdr:row>5</xdr:row>
      <xdr:rowOff>12761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B4349D37-E8FA-4EF1-B153-87365A83D1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96665989"/>
          <a:ext cx="523875" cy="584261"/>
        </a:xfrm>
        <a:prstGeom prst="rect">
          <a:avLst/>
        </a:prstGeom>
      </xdr:spPr>
    </xdr:pic>
    <xdr:clientData/>
  </xdr:twoCellAnchor>
  <xdr:twoCellAnchor editAs="oneCell">
    <xdr:from>
      <xdr:col>1</xdr:col>
      <xdr:colOff>23813</xdr:colOff>
      <xdr:row>7</xdr:row>
      <xdr:rowOff>86855</xdr:rowOff>
    </xdr:from>
    <xdr:to>
      <xdr:col>1</xdr:col>
      <xdr:colOff>571500</xdr:colOff>
      <xdr:row>7</xdr:row>
      <xdr:rowOff>542925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DD107CA3-7135-4008-9A9E-E0E45E7C3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77657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8</xdr:row>
      <xdr:rowOff>61911</xdr:rowOff>
    </xdr:from>
    <xdr:to>
      <xdr:col>1</xdr:col>
      <xdr:colOff>561975</xdr:colOff>
      <xdr:row>9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F45805CB-577B-4D7A-9199-4F02C35C8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0" y="4300536"/>
          <a:ext cx="542925" cy="509589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9</xdr:row>
      <xdr:rowOff>21431</xdr:rowOff>
    </xdr:from>
    <xdr:to>
      <xdr:col>2</xdr:col>
      <xdr:colOff>0</xdr:colOff>
      <xdr:row>9</xdr:row>
      <xdr:rowOff>561975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78384A18-A5C2-4170-A074-0796A39B46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5" y="4831556"/>
          <a:ext cx="533400" cy="540544"/>
        </a:xfrm>
        <a:prstGeom prst="rect">
          <a:avLst/>
        </a:prstGeom>
      </xdr:spPr>
    </xdr:pic>
    <xdr:clientData/>
  </xdr:twoCellAnchor>
  <xdr:twoCellAnchor editAs="oneCell">
    <xdr:from>
      <xdr:col>33</xdr:col>
      <xdr:colOff>342900</xdr:colOff>
      <xdr:row>2</xdr:row>
      <xdr:rowOff>0</xdr:rowOff>
    </xdr:from>
    <xdr:to>
      <xdr:col>34</xdr:col>
      <xdr:colOff>302417</xdr:colOff>
      <xdr:row>3</xdr:row>
      <xdr:rowOff>235745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A958FA9E-CB2A-464D-9FAB-84768B596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11906</xdr:colOff>
      <xdr:row>16</xdr:row>
      <xdr:rowOff>28575</xdr:rowOff>
    </xdr:from>
    <xdr:to>
      <xdr:col>2</xdr:col>
      <xdr:colOff>1526</xdr:colOff>
      <xdr:row>24</xdr:row>
      <xdr:rowOff>95249</xdr:rowOff>
    </xdr:to>
    <xdr:pic>
      <xdr:nvPicPr>
        <xdr:cNvPr id="79" name="Resim 78">
          <a:extLst>
            <a:ext uri="{FF2B5EF4-FFF2-40B4-BE49-F238E27FC236}">
              <a16:creationId xmlns:a16="http://schemas.microsoft.com/office/drawing/2014/main" id="{4840967F-0CAE-408E-A40A-EDC7662B20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103308150"/>
          <a:ext cx="570645" cy="2114549"/>
        </a:xfrm>
        <a:prstGeom prst="rect">
          <a:avLst/>
        </a:prstGeom>
      </xdr:spPr>
    </xdr:pic>
    <xdr:clientData/>
  </xdr:twoCellAnchor>
  <xdr:oneCellAnchor>
    <xdr:from>
      <xdr:col>1</xdr:col>
      <xdr:colOff>12733</xdr:colOff>
      <xdr:row>8</xdr:row>
      <xdr:rowOff>38101</xdr:rowOff>
    </xdr:from>
    <xdr:ext cx="560294" cy="2076450"/>
    <xdr:pic>
      <xdr:nvPicPr>
        <xdr:cNvPr id="80" name="Resim 79">
          <a:extLst>
            <a:ext uri="{FF2B5EF4-FFF2-40B4-BE49-F238E27FC236}">
              <a16:creationId xmlns:a16="http://schemas.microsoft.com/office/drawing/2014/main" id="{FC0755A5-F4C4-4E54-AFEA-DC3B584D8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2333" y="1006887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A52998EC-4084-4333-BE36-3BBF5F350552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02BF0E8B-2010-4C97-AB8E-34971B200E0E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33</xdr:col>
      <xdr:colOff>342900</xdr:colOff>
      <xdr:row>2</xdr:row>
      <xdr:rowOff>0</xdr:rowOff>
    </xdr:from>
    <xdr:to>
      <xdr:col>34</xdr:col>
      <xdr:colOff>302417</xdr:colOff>
      <xdr:row>3</xdr:row>
      <xdr:rowOff>111920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372D6BB1-CA4F-45E6-B9CE-A527FDFF3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AF615-497D-401F-AECE-210723B4D9AE}">
  <dimension ref="A1:M219"/>
  <sheetViews>
    <sheetView zoomScaleNormal="100" workbookViewId="0">
      <selection activeCell="H11" sqref="H11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237" t="s">
        <v>0</v>
      </c>
      <c r="B1" s="237"/>
      <c r="C1" s="237"/>
      <c r="D1" s="237"/>
      <c r="E1" s="237"/>
      <c r="F1" s="237"/>
      <c r="G1" s="237"/>
      <c r="H1" s="237"/>
      <c r="I1" s="237"/>
      <c r="J1" s="237"/>
    </row>
    <row r="2" spans="1:11" ht="47.25" customHeight="1" thickBot="1" x14ac:dyDescent="0.3">
      <c r="A2" s="238"/>
      <c r="B2" s="238"/>
      <c r="C2" s="238"/>
      <c r="D2" s="238"/>
      <c r="E2" s="238"/>
      <c r="F2" s="238"/>
      <c r="G2" s="238"/>
      <c r="H2" s="238"/>
      <c r="I2" s="238"/>
      <c r="J2" s="238"/>
    </row>
    <row r="3" spans="1:11" ht="10.5" customHeight="1" thickBot="1" x14ac:dyDescent="0.3">
      <c r="A3" s="2"/>
      <c r="B3" s="2"/>
      <c r="C3" s="2"/>
      <c r="D3" s="2"/>
      <c r="E3" s="2"/>
      <c r="F3" s="2"/>
      <c r="G3" s="2"/>
      <c r="H3" s="2"/>
      <c r="I3" s="2"/>
      <c r="J3" s="3">
        <v>44418</v>
      </c>
    </row>
    <row r="4" spans="1:11" ht="45" customHeight="1" thickBot="1" x14ac:dyDescent="0.3">
      <c r="A4" s="4" t="s">
        <v>1</v>
      </c>
      <c r="B4" s="239" t="s">
        <v>2</v>
      </c>
      <c r="C4" s="240"/>
      <c r="D4" s="5" t="s">
        <v>3</v>
      </c>
      <c r="E4" s="6" t="s">
        <v>4</v>
      </c>
      <c r="F4" s="6" t="s">
        <v>5</v>
      </c>
      <c r="G4" s="7" t="s">
        <v>6</v>
      </c>
      <c r="H4" s="8" t="s">
        <v>7</v>
      </c>
      <c r="I4" s="9"/>
      <c r="J4" s="9" t="s">
        <v>8</v>
      </c>
      <c r="K4" s="9"/>
    </row>
    <row r="5" spans="1:11" ht="45" customHeight="1" x14ac:dyDescent="0.25">
      <c r="A5" s="10">
        <v>1</v>
      </c>
      <c r="B5" s="11"/>
      <c r="C5" s="12" t="s">
        <v>9</v>
      </c>
      <c r="D5" s="13" t="s">
        <v>10</v>
      </c>
      <c r="E5" s="14" t="s">
        <v>11</v>
      </c>
      <c r="F5" s="15" t="s">
        <v>12</v>
      </c>
      <c r="G5" s="16" t="s">
        <v>13</v>
      </c>
      <c r="H5" s="17">
        <f>J5*15%+J5</f>
        <v>310.5</v>
      </c>
      <c r="I5" s="18"/>
      <c r="J5" s="19">
        <v>270</v>
      </c>
      <c r="K5" s="20"/>
    </row>
    <row r="6" spans="1:11" ht="33.75" customHeight="1" x14ac:dyDescent="0.25">
      <c r="A6" s="241">
        <v>2</v>
      </c>
      <c r="B6" s="243"/>
      <c r="C6" s="245" t="s">
        <v>14</v>
      </c>
      <c r="D6" s="21" t="s">
        <v>15</v>
      </c>
      <c r="E6" s="247" t="s">
        <v>11</v>
      </c>
      <c r="F6" s="247" t="s">
        <v>12</v>
      </c>
      <c r="G6" s="249" t="s">
        <v>13</v>
      </c>
      <c r="H6" s="251">
        <f>J6*15%+J6</f>
        <v>310.5</v>
      </c>
      <c r="I6" s="18"/>
      <c r="J6" s="253">
        <v>270</v>
      </c>
      <c r="K6" s="20"/>
    </row>
    <row r="7" spans="1:11" ht="25.5" customHeight="1" x14ac:dyDescent="0.25">
      <c r="A7" s="242"/>
      <c r="B7" s="244"/>
      <c r="C7" s="246"/>
      <c r="D7" s="21" t="s">
        <v>16</v>
      </c>
      <c r="E7" s="248"/>
      <c r="F7" s="248"/>
      <c r="G7" s="250"/>
      <c r="H7" s="252"/>
      <c r="I7" s="18"/>
      <c r="J7" s="254"/>
      <c r="K7" s="20"/>
    </row>
    <row r="8" spans="1:11" ht="39.75" customHeight="1" x14ac:dyDescent="0.25">
      <c r="A8" s="22">
        <v>3</v>
      </c>
      <c r="B8" s="23"/>
      <c r="C8" s="24" t="s">
        <v>17</v>
      </c>
      <c r="D8" s="25" t="s">
        <v>18</v>
      </c>
      <c r="E8" s="26" t="s">
        <v>19</v>
      </c>
      <c r="F8" s="27" t="s">
        <v>12</v>
      </c>
      <c r="G8" s="28" t="s">
        <v>13</v>
      </c>
      <c r="H8" s="17">
        <f>J8*15%+J8</f>
        <v>333.5</v>
      </c>
      <c r="I8" s="18"/>
      <c r="J8" s="19">
        <v>290</v>
      </c>
      <c r="K8" s="20"/>
    </row>
    <row r="9" spans="1:11" ht="38.25" customHeight="1" x14ac:dyDescent="0.25">
      <c r="A9" s="22">
        <v>4</v>
      </c>
      <c r="B9" s="23"/>
      <c r="C9" s="29"/>
      <c r="D9" s="30" t="s">
        <v>20</v>
      </c>
      <c r="E9" s="26" t="s">
        <v>19</v>
      </c>
      <c r="F9" s="31" t="s">
        <v>13</v>
      </c>
      <c r="G9" s="31" t="s">
        <v>13</v>
      </c>
      <c r="H9" s="17">
        <f>J9*15%+J9</f>
        <v>442.75</v>
      </c>
      <c r="I9" s="18"/>
      <c r="J9" s="19">
        <v>385</v>
      </c>
      <c r="K9" s="20"/>
    </row>
    <row r="10" spans="1:11" ht="39" customHeight="1" x14ac:dyDescent="0.25">
      <c r="A10" s="22">
        <f>A9+1</f>
        <v>5</v>
      </c>
      <c r="B10" s="23"/>
      <c r="C10" s="29"/>
      <c r="D10" s="30" t="s">
        <v>21</v>
      </c>
      <c r="E10" s="26" t="s">
        <v>19</v>
      </c>
      <c r="F10" s="31" t="s">
        <v>13</v>
      </c>
      <c r="G10" s="31" t="s">
        <v>13</v>
      </c>
      <c r="H10" s="17">
        <f>J10*15%+J10</f>
        <v>442.75</v>
      </c>
      <c r="I10" s="18"/>
      <c r="J10" s="19">
        <v>385</v>
      </c>
      <c r="K10" s="20"/>
    </row>
    <row r="11" spans="1:11" ht="45.75" customHeight="1" x14ac:dyDescent="0.25">
      <c r="A11" s="22">
        <f>A10+1</f>
        <v>6</v>
      </c>
      <c r="B11" s="23"/>
      <c r="C11" s="29"/>
      <c r="D11" s="30" t="s">
        <v>22</v>
      </c>
      <c r="E11" s="26" t="s">
        <v>19</v>
      </c>
      <c r="F11" s="31" t="s">
        <v>13</v>
      </c>
      <c r="G11" s="31" t="s">
        <v>13</v>
      </c>
      <c r="H11" s="17">
        <f>J11*15%+J11</f>
        <v>442.75</v>
      </c>
      <c r="I11" s="18"/>
      <c r="J11" s="19">
        <v>385</v>
      </c>
      <c r="K11" s="20"/>
    </row>
    <row r="12" spans="1:11" s="32" customFormat="1" ht="30" customHeight="1" x14ac:dyDescent="0.25">
      <c r="A12" s="241">
        <f>A11+1</f>
        <v>7</v>
      </c>
      <c r="B12" s="255"/>
      <c r="C12" s="29"/>
      <c r="D12" s="30" t="s">
        <v>23</v>
      </c>
      <c r="E12" s="247" t="s">
        <v>19</v>
      </c>
      <c r="F12" s="261" t="s">
        <v>13</v>
      </c>
      <c r="G12" s="261" t="s">
        <v>13</v>
      </c>
      <c r="H12" s="251">
        <f>J12*15%+J12</f>
        <v>448.5</v>
      </c>
      <c r="I12" s="18"/>
      <c r="J12" s="253">
        <v>390</v>
      </c>
      <c r="K12" s="20"/>
    </row>
    <row r="13" spans="1:11" s="32" customFormat="1" ht="30" customHeight="1" x14ac:dyDescent="0.25">
      <c r="A13" s="242"/>
      <c r="B13" s="257"/>
      <c r="C13" s="29"/>
      <c r="D13" s="30" t="s">
        <v>24</v>
      </c>
      <c r="E13" s="248"/>
      <c r="F13" s="263"/>
      <c r="G13" s="263"/>
      <c r="H13" s="252"/>
      <c r="I13" s="18"/>
      <c r="J13" s="254"/>
      <c r="K13" s="20"/>
    </row>
    <row r="14" spans="1:11" s="32" customFormat="1" ht="53.25" customHeight="1" x14ac:dyDescent="0.25">
      <c r="A14" s="22">
        <f>A12+1</f>
        <v>8</v>
      </c>
      <c r="B14" s="23"/>
      <c r="C14" s="29"/>
      <c r="D14" s="30" t="s">
        <v>25</v>
      </c>
      <c r="E14" s="26" t="s">
        <v>19</v>
      </c>
      <c r="F14" s="31" t="s">
        <v>13</v>
      </c>
      <c r="G14" s="31" t="s">
        <v>13</v>
      </c>
      <c r="H14" s="17">
        <f>J14*15%+J14</f>
        <v>454.25</v>
      </c>
      <c r="I14" s="18"/>
      <c r="J14" s="19">
        <v>395</v>
      </c>
      <c r="K14" s="20"/>
    </row>
    <row r="15" spans="1:11" ht="46.5" customHeight="1" x14ac:dyDescent="0.25">
      <c r="A15" s="22">
        <f>A14+1</f>
        <v>9</v>
      </c>
      <c r="B15" s="23"/>
      <c r="C15" s="29"/>
      <c r="D15" s="30" t="s">
        <v>26</v>
      </c>
      <c r="E15" s="26" t="s">
        <v>19</v>
      </c>
      <c r="F15" s="31" t="s">
        <v>13</v>
      </c>
      <c r="G15" s="31" t="s">
        <v>13</v>
      </c>
      <c r="H15" s="17">
        <f>J15*15%+J15</f>
        <v>4312.5</v>
      </c>
      <c r="I15" s="18"/>
      <c r="J15" s="19">
        <v>3750</v>
      </c>
      <c r="K15" s="33"/>
    </row>
    <row r="16" spans="1:11" ht="46.5" customHeight="1" x14ac:dyDescent="0.25">
      <c r="A16" s="22">
        <f>A15+1</f>
        <v>10</v>
      </c>
      <c r="B16" s="23"/>
      <c r="C16" s="29"/>
      <c r="D16" s="30" t="s">
        <v>27</v>
      </c>
      <c r="E16" s="26" t="s">
        <v>19</v>
      </c>
      <c r="F16" s="31" t="s">
        <v>13</v>
      </c>
      <c r="G16" s="31" t="s">
        <v>13</v>
      </c>
      <c r="H16" s="17">
        <f>J16*15%+J16</f>
        <v>4312.5</v>
      </c>
      <c r="I16" s="18"/>
      <c r="J16" s="19">
        <v>3750</v>
      </c>
      <c r="K16" s="20"/>
    </row>
    <row r="17" spans="1:11" ht="42.75" customHeight="1" x14ac:dyDescent="0.25">
      <c r="A17" s="265" t="s">
        <v>28</v>
      </c>
      <c r="B17" s="266"/>
      <c r="C17" s="266"/>
      <c r="D17" s="266"/>
      <c r="E17" s="266"/>
      <c r="F17" s="266"/>
      <c r="G17" s="266"/>
      <c r="H17" s="266"/>
      <c r="I17" s="266"/>
      <c r="J17" s="267"/>
      <c r="K17" s="20"/>
    </row>
    <row r="18" spans="1:11" ht="45.75" customHeight="1" x14ac:dyDescent="0.25">
      <c r="A18" s="22">
        <v>15</v>
      </c>
      <c r="B18" s="11"/>
      <c r="C18" s="12" t="s">
        <v>29</v>
      </c>
      <c r="D18" s="34" t="s">
        <v>30</v>
      </c>
      <c r="E18" s="14" t="s">
        <v>31</v>
      </c>
      <c r="F18" s="15" t="s">
        <v>32</v>
      </c>
      <c r="G18" s="16" t="s">
        <v>33</v>
      </c>
      <c r="H18" s="17">
        <f t="shared" ref="H18:H24" si="0">J18*15%+J18</f>
        <v>19.55</v>
      </c>
      <c r="I18" s="18"/>
      <c r="J18" s="19">
        <v>17</v>
      </c>
      <c r="K18" s="20"/>
    </row>
    <row r="19" spans="1:11" ht="37.5" customHeight="1" x14ac:dyDescent="0.25">
      <c r="A19" s="22">
        <v>15</v>
      </c>
      <c r="B19" s="11"/>
      <c r="C19" s="12" t="s">
        <v>34</v>
      </c>
      <c r="D19" s="34" t="s">
        <v>35</v>
      </c>
      <c r="E19" s="14" t="s">
        <v>31</v>
      </c>
      <c r="F19" s="15" t="s">
        <v>32</v>
      </c>
      <c r="G19" s="16" t="s">
        <v>33</v>
      </c>
      <c r="H19" s="17">
        <f t="shared" si="0"/>
        <v>19.55</v>
      </c>
      <c r="I19" s="18"/>
      <c r="J19" s="19">
        <v>17</v>
      </c>
      <c r="K19" s="20"/>
    </row>
    <row r="20" spans="1:11" ht="43.5" customHeight="1" x14ac:dyDescent="0.25">
      <c r="A20" s="22">
        <v>15</v>
      </c>
      <c r="B20" s="11"/>
      <c r="C20" s="12" t="s">
        <v>34</v>
      </c>
      <c r="D20" s="34" t="s">
        <v>36</v>
      </c>
      <c r="E20" s="14" t="s">
        <v>31</v>
      </c>
      <c r="F20" s="15" t="s">
        <v>32</v>
      </c>
      <c r="G20" s="16" t="s">
        <v>33</v>
      </c>
      <c r="H20" s="17">
        <f t="shared" si="0"/>
        <v>16.100000000000001</v>
      </c>
      <c r="I20" s="18"/>
      <c r="J20" s="19">
        <v>14</v>
      </c>
      <c r="K20" s="20"/>
    </row>
    <row r="21" spans="1:11" ht="48.75" customHeight="1" x14ac:dyDescent="0.25">
      <c r="A21" s="22">
        <v>18</v>
      </c>
      <c r="B21" s="23"/>
      <c r="C21" s="24" t="s">
        <v>37</v>
      </c>
      <c r="D21" s="35" t="s">
        <v>38</v>
      </c>
      <c r="E21" s="26" t="s">
        <v>31</v>
      </c>
      <c r="F21" s="15" t="s">
        <v>32</v>
      </c>
      <c r="G21" s="28" t="s">
        <v>13</v>
      </c>
      <c r="H21" s="17">
        <f t="shared" si="0"/>
        <v>19.55</v>
      </c>
      <c r="I21" s="18"/>
      <c r="J21" s="19">
        <v>17</v>
      </c>
      <c r="K21" s="20"/>
    </row>
    <row r="22" spans="1:11" ht="41.25" customHeight="1" x14ac:dyDescent="0.25">
      <c r="A22" s="22">
        <v>18</v>
      </c>
      <c r="B22" s="23"/>
      <c r="C22" s="24" t="s">
        <v>37</v>
      </c>
      <c r="D22" s="35" t="s">
        <v>39</v>
      </c>
      <c r="E22" s="26" t="s">
        <v>31</v>
      </c>
      <c r="F22" s="15" t="s">
        <v>32</v>
      </c>
      <c r="G22" s="28" t="s">
        <v>13</v>
      </c>
      <c r="H22" s="17">
        <f t="shared" si="0"/>
        <v>16.100000000000001</v>
      </c>
      <c r="I22" s="18"/>
      <c r="J22" s="19">
        <v>14</v>
      </c>
      <c r="K22" s="20"/>
    </row>
    <row r="23" spans="1:11" ht="34.5" customHeight="1" x14ac:dyDescent="0.25">
      <c r="A23" s="22">
        <f>A22+1</f>
        <v>19</v>
      </c>
      <c r="B23" s="255"/>
      <c r="C23" s="258" t="s">
        <v>40</v>
      </c>
      <c r="D23" s="36" t="s">
        <v>41</v>
      </c>
      <c r="E23" s="26" t="s">
        <v>31</v>
      </c>
      <c r="F23" s="261" t="s">
        <v>42</v>
      </c>
      <c r="G23" s="249" t="s">
        <v>33</v>
      </c>
      <c r="H23" s="17">
        <f t="shared" si="0"/>
        <v>13.512499999999999</v>
      </c>
      <c r="I23" s="18"/>
      <c r="J23" s="19">
        <v>11.75</v>
      </c>
      <c r="K23" s="20"/>
    </row>
    <row r="24" spans="1:11" ht="39" customHeight="1" x14ac:dyDescent="0.25">
      <c r="A24" s="22">
        <f>A23+1</f>
        <v>20</v>
      </c>
      <c r="B24" s="256"/>
      <c r="C24" s="259"/>
      <c r="D24" s="36" t="s">
        <v>43</v>
      </c>
      <c r="E24" s="26" t="s">
        <v>31</v>
      </c>
      <c r="F24" s="262"/>
      <c r="G24" s="264"/>
      <c r="H24" s="17">
        <f t="shared" si="0"/>
        <v>17.25</v>
      </c>
      <c r="I24" s="18"/>
      <c r="J24" s="19">
        <v>15</v>
      </c>
      <c r="K24" s="20"/>
    </row>
    <row r="25" spans="1:11" ht="39" customHeight="1" x14ac:dyDescent="0.25">
      <c r="A25" s="22"/>
      <c r="B25" s="256"/>
      <c r="C25" s="259"/>
      <c r="D25" s="36" t="s">
        <v>44</v>
      </c>
      <c r="E25" s="26" t="s">
        <v>45</v>
      </c>
      <c r="F25" s="262"/>
      <c r="G25" s="264"/>
      <c r="H25" s="37">
        <v>0</v>
      </c>
      <c r="I25" s="38"/>
      <c r="J25" s="39">
        <v>0</v>
      </c>
      <c r="K25" s="20"/>
    </row>
    <row r="26" spans="1:11" ht="29.25" customHeight="1" x14ac:dyDescent="0.25">
      <c r="A26" s="22">
        <f>A24+1</f>
        <v>21</v>
      </c>
      <c r="B26" s="256"/>
      <c r="C26" s="259"/>
      <c r="D26" s="36" t="s">
        <v>41</v>
      </c>
      <c r="E26" s="26" t="s">
        <v>45</v>
      </c>
      <c r="F26" s="262"/>
      <c r="G26" s="264"/>
      <c r="H26" s="37">
        <f t="shared" ref="H26:H43" si="1">J26*15%+J26</f>
        <v>0</v>
      </c>
      <c r="I26" s="38"/>
      <c r="J26" s="39">
        <v>0</v>
      </c>
      <c r="K26" s="20"/>
    </row>
    <row r="27" spans="1:11" ht="27.75" customHeight="1" x14ac:dyDescent="0.25">
      <c r="A27" s="22">
        <f>A26+1</f>
        <v>22</v>
      </c>
      <c r="B27" s="257"/>
      <c r="C27" s="260"/>
      <c r="D27" s="36" t="s">
        <v>43</v>
      </c>
      <c r="E27" s="26" t="s">
        <v>31</v>
      </c>
      <c r="F27" s="263"/>
      <c r="G27" s="250"/>
      <c r="H27" s="37">
        <f t="shared" si="1"/>
        <v>0</v>
      </c>
      <c r="I27" s="38"/>
      <c r="J27" s="39">
        <v>0</v>
      </c>
      <c r="K27" s="20"/>
    </row>
    <row r="28" spans="1:11" ht="34.5" customHeight="1" x14ac:dyDescent="0.25">
      <c r="A28" s="22">
        <f>A27+1</f>
        <v>23</v>
      </c>
      <c r="B28" s="255"/>
      <c r="C28" s="258" t="s">
        <v>46</v>
      </c>
      <c r="D28" s="36" t="s">
        <v>47</v>
      </c>
      <c r="E28" s="26" t="s">
        <v>31</v>
      </c>
      <c r="F28" s="261" t="s">
        <v>42</v>
      </c>
      <c r="G28" s="249" t="s">
        <v>33</v>
      </c>
      <c r="H28" s="17">
        <f t="shared" si="1"/>
        <v>13.512499999999999</v>
      </c>
      <c r="I28" s="40"/>
      <c r="J28" s="19">
        <v>11.75</v>
      </c>
      <c r="K28" s="20"/>
    </row>
    <row r="29" spans="1:11" ht="39" customHeight="1" x14ac:dyDescent="0.25">
      <c r="A29" s="22">
        <f>A28+1</f>
        <v>24</v>
      </c>
      <c r="B29" s="256"/>
      <c r="C29" s="259"/>
      <c r="D29" s="36" t="s">
        <v>48</v>
      </c>
      <c r="E29" s="26" t="s">
        <v>31</v>
      </c>
      <c r="F29" s="262"/>
      <c r="G29" s="264"/>
      <c r="H29" s="17">
        <f t="shared" si="1"/>
        <v>17.25</v>
      </c>
      <c r="I29" s="40"/>
      <c r="J29" s="19">
        <v>15</v>
      </c>
      <c r="K29" s="20"/>
    </row>
    <row r="30" spans="1:11" ht="39" customHeight="1" x14ac:dyDescent="0.25">
      <c r="A30" s="22"/>
      <c r="B30" s="256"/>
      <c r="C30" s="259"/>
      <c r="D30" s="36" t="s">
        <v>49</v>
      </c>
      <c r="E30" s="26" t="s">
        <v>31</v>
      </c>
      <c r="F30" s="262"/>
      <c r="G30" s="264"/>
      <c r="H30" s="37">
        <f t="shared" si="1"/>
        <v>0</v>
      </c>
      <c r="I30" s="41"/>
      <c r="J30" s="39">
        <v>0</v>
      </c>
      <c r="K30" s="20"/>
    </row>
    <row r="31" spans="1:11" ht="60.75" customHeight="1" x14ac:dyDescent="0.25">
      <c r="A31" s="22">
        <f>A29+1</f>
        <v>25</v>
      </c>
      <c r="B31" s="256"/>
      <c r="C31" s="259"/>
      <c r="D31" s="36" t="s">
        <v>47</v>
      </c>
      <c r="E31" s="26" t="s">
        <v>45</v>
      </c>
      <c r="F31" s="262"/>
      <c r="G31" s="264"/>
      <c r="H31" s="37">
        <f t="shared" si="1"/>
        <v>0</v>
      </c>
      <c r="I31" s="38"/>
      <c r="J31" s="39">
        <v>0</v>
      </c>
      <c r="K31" s="20"/>
    </row>
    <row r="32" spans="1:11" ht="39" customHeight="1" x14ac:dyDescent="0.25">
      <c r="A32" s="22">
        <f>A31+1</f>
        <v>26</v>
      </c>
      <c r="B32" s="257"/>
      <c r="C32" s="260"/>
      <c r="D32" s="36" t="s">
        <v>48</v>
      </c>
      <c r="E32" s="26" t="s">
        <v>45</v>
      </c>
      <c r="F32" s="263"/>
      <c r="G32" s="250"/>
      <c r="H32" s="37">
        <f t="shared" si="1"/>
        <v>0</v>
      </c>
      <c r="I32" s="38"/>
      <c r="J32" s="39">
        <v>0</v>
      </c>
      <c r="K32" s="20"/>
    </row>
    <row r="33" spans="1:11" ht="53.25" customHeight="1" x14ac:dyDescent="0.25">
      <c r="A33" s="22">
        <f>A32+1</f>
        <v>27</v>
      </c>
      <c r="B33" s="255"/>
      <c r="C33" s="258" t="s">
        <v>50</v>
      </c>
      <c r="D33" s="42" t="s">
        <v>51</v>
      </c>
      <c r="E33" s="26" t="s">
        <v>31</v>
      </c>
      <c r="F33" s="261" t="s">
        <v>42</v>
      </c>
      <c r="G33" s="249" t="s">
        <v>33</v>
      </c>
      <c r="H33" s="17">
        <f t="shared" si="1"/>
        <v>13.6275</v>
      </c>
      <c r="I33" s="18"/>
      <c r="J33" s="19">
        <v>11.85</v>
      </c>
      <c r="K33" s="20"/>
    </row>
    <row r="34" spans="1:11" ht="38.25" customHeight="1" x14ac:dyDescent="0.25">
      <c r="A34" s="22">
        <f>A33+1</f>
        <v>28</v>
      </c>
      <c r="B34" s="257"/>
      <c r="C34" s="260"/>
      <c r="D34" s="43" t="s">
        <v>52</v>
      </c>
      <c r="E34" s="26" t="s">
        <v>31</v>
      </c>
      <c r="F34" s="263"/>
      <c r="G34" s="250"/>
      <c r="H34" s="17">
        <f t="shared" si="1"/>
        <v>17.330500000000001</v>
      </c>
      <c r="I34" s="18"/>
      <c r="J34" s="19">
        <v>15.07</v>
      </c>
      <c r="K34" s="20"/>
    </row>
    <row r="35" spans="1:11" ht="36" customHeight="1" x14ac:dyDescent="0.25">
      <c r="A35" s="22">
        <f>A34+1</f>
        <v>29</v>
      </c>
      <c r="B35" s="23"/>
      <c r="C35" s="29" t="s">
        <v>53</v>
      </c>
      <c r="D35" s="42" t="s">
        <v>54</v>
      </c>
      <c r="E35" s="26" t="s">
        <v>31</v>
      </c>
      <c r="F35" s="31" t="s">
        <v>42</v>
      </c>
      <c r="G35" s="28" t="s">
        <v>33</v>
      </c>
      <c r="H35" s="17">
        <f t="shared" si="1"/>
        <v>12.9375</v>
      </c>
      <c r="I35" s="18"/>
      <c r="J35" s="19">
        <v>11.25</v>
      </c>
      <c r="K35" s="20"/>
    </row>
    <row r="36" spans="1:11" ht="49.5" customHeight="1" x14ac:dyDescent="0.25">
      <c r="A36" s="22">
        <f>A35+1</f>
        <v>30</v>
      </c>
      <c r="B36" s="255"/>
      <c r="C36" s="258" t="s">
        <v>55</v>
      </c>
      <c r="D36" s="36" t="s">
        <v>56</v>
      </c>
      <c r="E36" s="277" t="s">
        <v>31</v>
      </c>
      <c r="F36" s="261" t="s">
        <v>42</v>
      </c>
      <c r="G36" s="249" t="s">
        <v>33</v>
      </c>
      <c r="H36" s="17">
        <f t="shared" si="1"/>
        <v>13.512499999999999</v>
      </c>
      <c r="I36" s="44"/>
      <c r="J36" s="19">
        <v>11.75</v>
      </c>
      <c r="K36" s="20"/>
    </row>
    <row r="37" spans="1:11" ht="44.25" customHeight="1" x14ac:dyDescent="0.25">
      <c r="A37" s="22"/>
      <c r="B37" s="256"/>
      <c r="C37" s="259"/>
      <c r="D37" s="36" t="s">
        <v>57</v>
      </c>
      <c r="E37" s="278"/>
      <c r="F37" s="262"/>
      <c r="G37" s="264"/>
      <c r="H37" s="17">
        <f t="shared" si="1"/>
        <v>17.25</v>
      </c>
      <c r="I37" s="44"/>
      <c r="J37" s="19">
        <v>15</v>
      </c>
      <c r="K37" s="20"/>
    </row>
    <row r="38" spans="1:11" ht="22.5" customHeight="1" x14ac:dyDescent="0.25">
      <c r="A38" s="22">
        <f>A36+1</f>
        <v>31</v>
      </c>
      <c r="B38" s="256"/>
      <c r="C38" s="259"/>
      <c r="D38" s="36" t="s">
        <v>58</v>
      </c>
      <c r="E38" s="279"/>
      <c r="F38" s="262"/>
      <c r="G38" s="264"/>
      <c r="H38" s="37">
        <f t="shared" si="1"/>
        <v>0</v>
      </c>
      <c r="I38" s="45"/>
      <c r="J38" s="39">
        <v>0</v>
      </c>
      <c r="K38" s="20"/>
    </row>
    <row r="39" spans="1:11" ht="20.25" customHeight="1" x14ac:dyDescent="0.25">
      <c r="A39" s="22">
        <f>A38+1</f>
        <v>32</v>
      </c>
      <c r="B39" s="256"/>
      <c r="C39" s="259"/>
      <c r="D39" s="36" t="s">
        <v>59</v>
      </c>
      <c r="E39" s="277" t="s">
        <v>45</v>
      </c>
      <c r="F39" s="262"/>
      <c r="G39" s="264"/>
      <c r="H39" s="37">
        <f t="shared" si="1"/>
        <v>0</v>
      </c>
      <c r="I39" s="38"/>
      <c r="J39" s="39">
        <v>0</v>
      </c>
      <c r="K39" s="20"/>
    </row>
    <row r="40" spans="1:11" ht="22.5" customHeight="1" x14ac:dyDescent="0.25">
      <c r="A40" s="22">
        <f>A39+1</f>
        <v>33</v>
      </c>
      <c r="B40" s="257"/>
      <c r="C40" s="260"/>
      <c r="D40" s="36" t="s">
        <v>58</v>
      </c>
      <c r="E40" s="279"/>
      <c r="F40" s="263"/>
      <c r="G40" s="250"/>
      <c r="H40" s="37">
        <f t="shared" si="1"/>
        <v>0</v>
      </c>
      <c r="I40" s="38"/>
      <c r="J40" s="39">
        <v>0</v>
      </c>
      <c r="K40" s="20"/>
    </row>
    <row r="41" spans="1:11" ht="36.75" customHeight="1" x14ac:dyDescent="0.25">
      <c r="A41" s="22">
        <f>A38+1</f>
        <v>32</v>
      </c>
      <c r="B41" s="46"/>
      <c r="C41" s="258" t="s">
        <v>60</v>
      </c>
      <c r="D41" s="269" t="s">
        <v>61</v>
      </c>
      <c r="E41" s="26" t="s">
        <v>31</v>
      </c>
      <c r="F41" s="261" t="s">
        <v>32</v>
      </c>
      <c r="G41" s="249" t="s">
        <v>33</v>
      </c>
      <c r="H41" s="47">
        <f t="shared" si="1"/>
        <v>19.55</v>
      </c>
      <c r="I41" s="48"/>
      <c r="J41" s="49">
        <v>17</v>
      </c>
      <c r="K41" s="20"/>
    </row>
    <row r="42" spans="1:11" ht="26.25" customHeight="1" thickBot="1" x14ac:dyDescent="0.3">
      <c r="A42" s="22">
        <f>A41+1</f>
        <v>33</v>
      </c>
      <c r="B42" s="50"/>
      <c r="C42" s="268"/>
      <c r="D42" s="270"/>
      <c r="E42" s="51" t="s">
        <v>45</v>
      </c>
      <c r="F42" s="271"/>
      <c r="G42" s="272"/>
      <c r="H42" s="37">
        <f t="shared" si="1"/>
        <v>0</v>
      </c>
      <c r="I42" s="52"/>
      <c r="J42" s="53">
        <v>0</v>
      </c>
      <c r="K42" s="20"/>
    </row>
    <row r="43" spans="1:11" ht="40.5" customHeight="1" thickBot="1" x14ac:dyDescent="0.3">
      <c r="A43" s="22">
        <v>34</v>
      </c>
      <c r="B43" s="54"/>
      <c r="C43" s="55"/>
      <c r="D43" s="273" t="s">
        <v>62</v>
      </c>
      <c r="E43" s="56" t="s">
        <v>31</v>
      </c>
      <c r="F43" s="275" t="s">
        <v>42</v>
      </c>
      <c r="G43" s="276" t="s">
        <v>33</v>
      </c>
      <c r="H43" s="47">
        <f t="shared" si="1"/>
        <v>16.962499999999999</v>
      </c>
      <c r="I43" s="57"/>
      <c r="J43" s="58">
        <v>14.75</v>
      </c>
      <c r="K43" s="59"/>
    </row>
    <row r="44" spans="1:11" ht="31.5" customHeight="1" thickBot="1" x14ac:dyDescent="0.3">
      <c r="A44" s="22">
        <v>35</v>
      </c>
      <c r="B44" s="54"/>
      <c r="C44" s="55"/>
      <c r="D44" s="274"/>
      <c r="E44" s="56" t="s">
        <v>45</v>
      </c>
      <c r="F44" s="263"/>
      <c r="G44" s="250"/>
      <c r="H44" s="37">
        <v>0</v>
      </c>
      <c r="I44" s="60"/>
      <c r="J44" s="61">
        <v>0</v>
      </c>
      <c r="K44" s="20"/>
    </row>
    <row r="45" spans="1:11" ht="45" customHeight="1" x14ac:dyDescent="0.25">
      <c r="A45" s="22">
        <v>36</v>
      </c>
      <c r="B45" s="280"/>
      <c r="C45" s="258"/>
      <c r="D45" s="269" t="s">
        <v>63</v>
      </c>
      <c r="E45" s="26" t="s">
        <v>31</v>
      </c>
      <c r="F45" s="261" t="s">
        <v>42</v>
      </c>
      <c r="G45" s="249" t="s">
        <v>33</v>
      </c>
      <c r="H45" s="17">
        <f>J45*15%+J45</f>
        <v>12.65</v>
      </c>
      <c r="I45" s="18"/>
      <c r="J45" s="19">
        <v>11</v>
      </c>
      <c r="K45" s="20"/>
    </row>
    <row r="46" spans="1:11" ht="39" customHeight="1" thickBot="1" x14ac:dyDescent="0.3">
      <c r="A46" s="22">
        <f>A45+1</f>
        <v>37</v>
      </c>
      <c r="B46" s="281"/>
      <c r="C46" s="268"/>
      <c r="D46" s="270"/>
      <c r="E46" s="51" t="s">
        <v>45</v>
      </c>
      <c r="F46" s="271"/>
      <c r="G46" s="272"/>
      <c r="H46" s="37">
        <v>0</v>
      </c>
      <c r="I46" s="52"/>
      <c r="J46" s="53">
        <v>0</v>
      </c>
      <c r="K46" s="20"/>
    </row>
    <row r="47" spans="1:11" ht="22.5" customHeight="1" thickBot="1" x14ac:dyDescent="0.3">
      <c r="A47" s="4" t="s">
        <v>1</v>
      </c>
      <c r="B47" s="62" t="s">
        <v>2</v>
      </c>
      <c r="C47" s="62"/>
      <c r="D47" s="63" t="s">
        <v>3</v>
      </c>
      <c r="E47" s="6" t="s">
        <v>4</v>
      </c>
      <c r="F47" s="6" t="s">
        <v>64</v>
      </c>
      <c r="G47" s="7" t="s">
        <v>6</v>
      </c>
      <c r="H47" s="64" t="s">
        <v>65</v>
      </c>
      <c r="I47" s="65"/>
      <c r="J47" s="65" t="s">
        <v>66</v>
      </c>
      <c r="K47" s="20"/>
    </row>
    <row r="48" spans="1:11" ht="39" customHeight="1" x14ac:dyDescent="0.25">
      <c r="A48" s="66">
        <f>A46+1</f>
        <v>38</v>
      </c>
      <c r="B48" s="67"/>
      <c r="C48" s="68" t="s">
        <v>67</v>
      </c>
      <c r="D48" s="69" t="s">
        <v>68</v>
      </c>
      <c r="E48" s="14" t="s">
        <v>31</v>
      </c>
      <c r="F48" s="70" t="s">
        <v>32</v>
      </c>
      <c r="G48" s="71" t="s">
        <v>33</v>
      </c>
      <c r="H48" s="17">
        <f t="shared" ref="H48:H57" si="2">(J48*15%)+J48</f>
        <v>19.55</v>
      </c>
      <c r="I48" s="18"/>
      <c r="J48" s="19">
        <v>17</v>
      </c>
      <c r="K48" s="20"/>
    </row>
    <row r="49" spans="1:11" ht="39" customHeight="1" thickBot="1" x14ac:dyDescent="0.3">
      <c r="A49" s="10"/>
      <c r="B49" s="11"/>
      <c r="C49" s="72"/>
      <c r="D49" s="73"/>
      <c r="E49" s="26"/>
      <c r="F49" s="74"/>
      <c r="G49" s="16"/>
      <c r="H49" s="37">
        <f t="shared" si="2"/>
        <v>0</v>
      </c>
      <c r="I49" s="45"/>
      <c r="J49" s="39">
        <v>0</v>
      </c>
      <c r="K49" s="20"/>
    </row>
    <row r="50" spans="1:11" ht="45" customHeight="1" x14ac:dyDescent="0.25">
      <c r="A50" s="66">
        <f>A46+1</f>
        <v>38</v>
      </c>
      <c r="B50" s="67"/>
      <c r="C50" s="68" t="s">
        <v>67</v>
      </c>
      <c r="D50" s="69" t="s">
        <v>69</v>
      </c>
      <c r="E50" s="14" t="s">
        <v>31</v>
      </c>
      <c r="F50" s="70" t="s">
        <v>32</v>
      </c>
      <c r="G50" s="71" t="s">
        <v>33</v>
      </c>
      <c r="H50" s="17">
        <f t="shared" si="2"/>
        <v>23</v>
      </c>
      <c r="I50" s="18"/>
      <c r="J50" s="19">
        <v>20</v>
      </c>
      <c r="K50" s="20"/>
    </row>
    <row r="51" spans="1:11" ht="39" customHeight="1" thickBot="1" x14ac:dyDescent="0.3">
      <c r="A51" s="10"/>
      <c r="B51" s="11"/>
      <c r="C51" s="72"/>
      <c r="D51" s="73"/>
      <c r="E51" s="26"/>
      <c r="F51" s="74"/>
      <c r="G51" s="16"/>
      <c r="H51" s="37">
        <f t="shared" si="2"/>
        <v>0</v>
      </c>
      <c r="I51" s="45"/>
      <c r="J51" s="39">
        <v>0</v>
      </c>
      <c r="K51" s="20"/>
    </row>
    <row r="52" spans="1:11" ht="49.5" customHeight="1" x14ac:dyDescent="0.25">
      <c r="A52" s="241">
        <f>A50+1</f>
        <v>39</v>
      </c>
      <c r="B52" s="255"/>
      <c r="C52" s="258" t="s">
        <v>70</v>
      </c>
      <c r="D52" s="282" t="s">
        <v>71</v>
      </c>
      <c r="E52" s="26" t="s">
        <v>31</v>
      </c>
      <c r="F52" s="275" t="s">
        <v>32</v>
      </c>
      <c r="G52" s="249" t="s">
        <v>33</v>
      </c>
      <c r="H52" s="17">
        <f>(J52*15%)+J52</f>
        <v>23</v>
      </c>
      <c r="I52" s="18"/>
      <c r="J52" s="19">
        <v>20</v>
      </c>
      <c r="K52" s="20"/>
    </row>
    <row r="53" spans="1:11" ht="18.75" customHeight="1" thickBot="1" x14ac:dyDescent="0.3">
      <c r="A53" s="242"/>
      <c r="B53" s="257"/>
      <c r="C53" s="260"/>
      <c r="D53" s="283"/>
      <c r="E53" s="26"/>
      <c r="F53" s="271"/>
      <c r="G53" s="250"/>
      <c r="H53" s="75">
        <v>0</v>
      </c>
      <c r="I53" s="76"/>
      <c r="J53" s="77">
        <v>0</v>
      </c>
      <c r="K53" s="20"/>
    </row>
    <row r="54" spans="1:11" ht="39" customHeight="1" x14ac:dyDescent="0.25">
      <c r="A54" s="241">
        <f>A52+1</f>
        <v>40</v>
      </c>
      <c r="B54" s="23"/>
      <c r="C54" s="29" t="s">
        <v>72</v>
      </c>
      <c r="D54" s="78" t="s">
        <v>73</v>
      </c>
      <c r="E54" s="26" t="s">
        <v>31</v>
      </c>
      <c r="F54" s="31" t="s">
        <v>42</v>
      </c>
      <c r="G54" s="28" t="s">
        <v>33</v>
      </c>
      <c r="H54" s="17">
        <f t="shared" si="2"/>
        <v>12.65</v>
      </c>
      <c r="I54" s="18"/>
      <c r="J54" s="19">
        <v>11</v>
      </c>
      <c r="K54" s="20"/>
    </row>
    <row r="55" spans="1:11" ht="39" customHeight="1" x14ac:dyDescent="0.25">
      <c r="A55" s="242"/>
      <c r="B55" s="23"/>
      <c r="C55" s="29" t="s">
        <v>74</v>
      </c>
      <c r="D55" s="78" t="s">
        <v>75</v>
      </c>
      <c r="E55" s="26" t="s">
        <v>76</v>
      </c>
      <c r="F55" s="31" t="s">
        <v>42</v>
      </c>
      <c r="G55" s="28" t="s">
        <v>33</v>
      </c>
      <c r="H55" s="17">
        <f t="shared" si="2"/>
        <v>9.7750000000000004</v>
      </c>
      <c r="I55" s="18"/>
      <c r="J55" s="19">
        <v>8.5</v>
      </c>
      <c r="K55" s="20"/>
    </row>
    <row r="56" spans="1:11" ht="49.5" customHeight="1" x14ac:dyDescent="0.25">
      <c r="A56" s="241">
        <f>A54+1</f>
        <v>41</v>
      </c>
      <c r="B56" s="23"/>
      <c r="C56" s="29" t="s">
        <v>77</v>
      </c>
      <c r="D56" s="79" t="s">
        <v>78</v>
      </c>
      <c r="E56" s="27" t="s">
        <v>79</v>
      </c>
      <c r="F56" s="27" t="s">
        <v>80</v>
      </c>
      <c r="G56" s="28" t="s">
        <v>33</v>
      </c>
      <c r="H56" s="17">
        <f t="shared" si="2"/>
        <v>14.375</v>
      </c>
      <c r="I56" s="18"/>
      <c r="J56" s="19">
        <v>12.5</v>
      </c>
      <c r="K56" s="20"/>
    </row>
    <row r="57" spans="1:11" ht="36" customHeight="1" x14ac:dyDescent="0.25">
      <c r="A57" s="242"/>
      <c r="B57" s="23"/>
      <c r="C57" s="29" t="s">
        <v>81</v>
      </c>
      <c r="D57" s="78" t="s">
        <v>82</v>
      </c>
      <c r="E57" s="26" t="s">
        <v>31</v>
      </c>
      <c r="F57" s="31" t="s">
        <v>83</v>
      </c>
      <c r="G57" s="31" t="s">
        <v>33</v>
      </c>
      <c r="H57" s="17">
        <f t="shared" si="2"/>
        <v>12.65</v>
      </c>
      <c r="I57" s="18"/>
      <c r="J57" s="19">
        <v>11</v>
      </c>
      <c r="K57" s="80"/>
    </row>
    <row r="58" spans="1:11" ht="29.25" customHeight="1" x14ac:dyDescent="0.25">
      <c r="A58" s="241">
        <f>A56+1</f>
        <v>42</v>
      </c>
      <c r="B58" s="255"/>
      <c r="C58" s="258" t="s">
        <v>84</v>
      </c>
      <c r="D58" s="30" t="s">
        <v>85</v>
      </c>
      <c r="E58" s="277" t="s">
        <v>86</v>
      </c>
      <c r="F58" s="261" t="s">
        <v>87</v>
      </c>
      <c r="G58" s="261" t="s">
        <v>33</v>
      </c>
      <c r="H58" s="75">
        <v>0</v>
      </c>
      <c r="I58" s="76"/>
      <c r="J58" s="77">
        <v>0</v>
      </c>
      <c r="K58" s="17"/>
    </row>
    <row r="59" spans="1:11" ht="28.5" customHeight="1" x14ac:dyDescent="0.25">
      <c r="A59" s="284"/>
      <c r="B59" s="256"/>
      <c r="C59" s="259"/>
      <c r="D59" s="30" t="s">
        <v>88</v>
      </c>
      <c r="E59" s="279"/>
      <c r="F59" s="263"/>
      <c r="G59" s="263"/>
      <c r="H59" s="75">
        <v>0</v>
      </c>
      <c r="I59" s="76"/>
      <c r="J59" s="77">
        <v>0</v>
      </c>
      <c r="K59" s="17"/>
    </row>
    <row r="60" spans="1:11" ht="48.75" customHeight="1" x14ac:dyDescent="0.25">
      <c r="A60" s="284"/>
      <c r="B60" s="256"/>
      <c r="C60" s="259"/>
      <c r="D60" s="30" t="s">
        <v>85</v>
      </c>
      <c r="E60" s="277" t="s">
        <v>31</v>
      </c>
      <c r="F60" s="261" t="s">
        <v>87</v>
      </c>
      <c r="G60" s="261" t="s">
        <v>33</v>
      </c>
      <c r="H60" s="17">
        <f>(J60*15%)+J60</f>
        <v>34.5</v>
      </c>
      <c r="I60" s="18"/>
      <c r="J60" s="19">
        <v>30</v>
      </c>
      <c r="K60" s="17"/>
    </row>
    <row r="61" spans="1:11" ht="45" customHeight="1" x14ac:dyDescent="0.25">
      <c r="A61" s="242"/>
      <c r="B61" s="257"/>
      <c r="C61" s="260"/>
      <c r="D61" s="30" t="s">
        <v>88</v>
      </c>
      <c r="E61" s="279"/>
      <c r="F61" s="263"/>
      <c r="G61" s="263"/>
      <c r="H61" s="17">
        <f>(J61*15%)+J61</f>
        <v>32.200000000000003</v>
      </c>
      <c r="I61" s="18"/>
      <c r="J61" s="19">
        <v>28</v>
      </c>
      <c r="K61" s="17"/>
    </row>
    <row r="62" spans="1:11" ht="51.75" customHeight="1" x14ac:dyDescent="0.25">
      <c r="A62" s="81">
        <f>A58+1</f>
        <v>43</v>
      </c>
      <c r="B62" s="82"/>
      <c r="C62" s="55" t="s">
        <v>89</v>
      </c>
      <c r="D62" s="83" t="s">
        <v>90</v>
      </c>
      <c r="E62" s="56" t="s">
        <v>31</v>
      </c>
      <c r="F62" s="84" t="s">
        <v>42</v>
      </c>
      <c r="G62" s="84" t="s">
        <v>33</v>
      </c>
      <c r="H62" s="17">
        <f>(J62*15%)+J62</f>
        <v>9.7750000000000004</v>
      </c>
      <c r="I62" s="18"/>
      <c r="J62" s="19">
        <v>8.5</v>
      </c>
      <c r="K62" s="17"/>
    </row>
    <row r="63" spans="1:11" ht="51" customHeight="1" x14ac:dyDescent="0.25">
      <c r="A63" s="285" t="s">
        <v>91</v>
      </c>
      <c r="B63" s="286"/>
      <c r="C63" s="286"/>
      <c r="D63" s="286"/>
      <c r="E63" s="286"/>
      <c r="F63" s="286"/>
      <c r="G63" s="286"/>
      <c r="H63" s="286"/>
      <c r="I63" s="286"/>
      <c r="J63" s="287"/>
      <c r="K63" s="17"/>
    </row>
    <row r="64" spans="1:11" ht="41.25" customHeight="1" x14ac:dyDescent="0.25">
      <c r="A64" s="10">
        <f>A62+1</f>
        <v>44</v>
      </c>
      <c r="B64" s="11"/>
      <c r="C64" s="72" t="s">
        <v>92</v>
      </c>
      <c r="D64" s="85" t="s">
        <v>93</v>
      </c>
      <c r="E64" s="86" t="s">
        <v>86</v>
      </c>
      <c r="F64" s="87" t="s">
        <v>33</v>
      </c>
      <c r="G64" s="88" t="s">
        <v>33</v>
      </c>
      <c r="H64" s="17">
        <f t="shared" ref="H64:H80" si="3">(J64*15%)+J64</f>
        <v>24.15</v>
      </c>
      <c r="I64" s="18"/>
      <c r="J64" s="19">
        <v>21</v>
      </c>
      <c r="K64" s="17"/>
    </row>
    <row r="65" spans="1:11" ht="45" customHeight="1" x14ac:dyDescent="0.25">
      <c r="A65" s="10">
        <f t="shared" ref="A65:A77" si="4">A64+1</f>
        <v>45</v>
      </c>
      <c r="B65" s="23"/>
      <c r="C65" s="29" t="s">
        <v>94</v>
      </c>
      <c r="D65" s="42" t="s">
        <v>95</v>
      </c>
      <c r="E65" s="89" t="s">
        <v>86</v>
      </c>
      <c r="F65" s="90" t="s">
        <v>96</v>
      </c>
      <c r="G65" s="90" t="s">
        <v>13</v>
      </c>
      <c r="H65" s="17">
        <f t="shared" si="3"/>
        <v>33.35</v>
      </c>
      <c r="I65" s="18"/>
      <c r="J65" s="19">
        <v>29</v>
      </c>
      <c r="K65" s="17"/>
    </row>
    <row r="66" spans="1:11" ht="45" customHeight="1" x14ac:dyDescent="0.25">
      <c r="A66" s="10">
        <f t="shared" si="4"/>
        <v>46</v>
      </c>
      <c r="B66" s="23"/>
      <c r="C66" s="29" t="s">
        <v>97</v>
      </c>
      <c r="D66" s="42" t="s">
        <v>98</v>
      </c>
      <c r="E66" s="91" t="s">
        <v>86</v>
      </c>
      <c r="F66" s="90" t="s">
        <v>96</v>
      </c>
      <c r="G66" s="90" t="s">
        <v>13</v>
      </c>
      <c r="H66" s="17">
        <f t="shared" si="3"/>
        <v>33.35</v>
      </c>
      <c r="I66" s="18"/>
      <c r="J66" s="19">
        <v>29</v>
      </c>
      <c r="K66" s="17"/>
    </row>
    <row r="67" spans="1:11" ht="41.25" customHeight="1" x14ac:dyDescent="0.25">
      <c r="A67" s="10">
        <f t="shared" si="4"/>
        <v>47</v>
      </c>
      <c r="B67" s="23"/>
      <c r="C67" s="29" t="s">
        <v>99</v>
      </c>
      <c r="D67" s="42" t="s">
        <v>100</v>
      </c>
      <c r="E67" s="91"/>
      <c r="F67" s="90" t="s">
        <v>101</v>
      </c>
      <c r="G67" s="90" t="s">
        <v>13</v>
      </c>
      <c r="H67" s="17">
        <f t="shared" si="3"/>
        <v>17.25</v>
      </c>
      <c r="I67" s="18"/>
      <c r="J67" s="19">
        <v>15</v>
      </c>
      <c r="K67" s="17"/>
    </row>
    <row r="68" spans="1:11" ht="45" customHeight="1" x14ac:dyDescent="0.25">
      <c r="A68" s="10">
        <f t="shared" si="4"/>
        <v>48</v>
      </c>
      <c r="B68" s="23"/>
      <c r="C68" s="29" t="s">
        <v>102</v>
      </c>
      <c r="D68" s="42" t="s">
        <v>103</v>
      </c>
      <c r="E68" s="91" t="s">
        <v>104</v>
      </c>
      <c r="F68" s="90" t="s">
        <v>105</v>
      </c>
      <c r="G68" s="90" t="s">
        <v>13</v>
      </c>
      <c r="H68" s="17">
        <f t="shared" si="3"/>
        <v>6.3250000000000002</v>
      </c>
      <c r="I68" s="18"/>
      <c r="J68" s="19">
        <v>5.5</v>
      </c>
      <c r="K68" s="17"/>
    </row>
    <row r="69" spans="1:11" ht="45" customHeight="1" x14ac:dyDescent="0.25">
      <c r="A69" s="10">
        <f t="shared" si="4"/>
        <v>49</v>
      </c>
      <c r="B69" s="23"/>
      <c r="C69" s="29" t="s">
        <v>106</v>
      </c>
      <c r="D69" s="42" t="s">
        <v>107</v>
      </c>
      <c r="E69" s="91" t="s">
        <v>45</v>
      </c>
      <c r="F69" s="90" t="s">
        <v>105</v>
      </c>
      <c r="G69" s="90" t="s">
        <v>13</v>
      </c>
      <c r="H69" s="17">
        <f t="shared" si="3"/>
        <v>1.8975</v>
      </c>
      <c r="I69" s="18"/>
      <c r="J69" s="19">
        <v>1.65</v>
      </c>
      <c r="K69" s="17"/>
    </row>
    <row r="70" spans="1:11" ht="41.25" customHeight="1" x14ac:dyDescent="0.25">
      <c r="A70" s="10">
        <f t="shared" si="4"/>
        <v>50</v>
      </c>
      <c r="B70" s="23"/>
      <c r="C70" s="29" t="s">
        <v>108</v>
      </c>
      <c r="D70" s="42" t="s">
        <v>109</v>
      </c>
      <c r="E70" s="91" t="s">
        <v>110</v>
      </c>
      <c r="F70" s="90" t="s">
        <v>111</v>
      </c>
      <c r="G70" s="90" t="s">
        <v>13</v>
      </c>
      <c r="H70" s="17">
        <f t="shared" si="3"/>
        <v>1.2650000000000001</v>
      </c>
      <c r="I70" s="18"/>
      <c r="J70" s="19">
        <v>1.1000000000000001</v>
      </c>
      <c r="K70" s="17"/>
    </row>
    <row r="71" spans="1:11" ht="40.5" customHeight="1" x14ac:dyDescent="0.25">
      <c r="A71" s="10">
        <f t="shared" si="4"/>
        <v>51</v>
      </c>
      <c r="B71" s="23"/>
      <c r="C71" s="29" t="s">
        <v>112</v>
      </c>
      <c r="D71" s="42" t="s">
        <v>113</v>
      </c>
      <c r="E71" s="91" t="s">
        <v>110</v>
      </c>
      <c r="F71" s="90" t="s">
        <v>111</v>
      </c>
      <c r="G71" s="90" t="s">
        <v>13</v>
      </c>
      <c r="H71" s="17">
        <f t="shared" si="3"/>
        <v>1.1499999999999999</v>
      </c>
      <c r="I71" s="18"/>
      <c r="J71" s="19">
        <v>1</v>
      </c>
      <c r="K71" s="17"/>
    </row>
    <row r="72" spans="1:11" ht="35.25" customHeight="1" x14ac:dyDescent="0.25">
      <c r="A72" s="10">
        <f t="shared" si="4"/>
        <v>52</v>
      </c>
      <c r="B72" s="23"/>
      <c r="C72" s="29" t="s">
        <v>114</v>
      </c>
      <c r="D72" s="42" t="s">
        <v>115</v>
      </c>
      <c r="E72" s="91" t="s">
        <v>110</v>
      </c>
      <c r="F72" s="90" t="s">
        <v>111</v>
      </c>
      <c r="G72" s="90" t="s">
        <v>13</v>
      </c>
      <c r="H72" s="17">
        <f t="shared" si="3"/>
        <v>1.2650000000000001</v>
      </c>
      <c r="I72" s="18"/>
      <c r="J72" s="19">
        <v>1.1000000000000001</v>
      </c>
      <c r="K72" s="17"/>
    </row>
    <row r="73" spans="1:11" ht="39" customHeight="1" x14ac:dyDescent="0.25">
      <c r="A73" s="10">
        <f t="shared" si="4"/>
        <v>53</v>
      </c>
      <c r="B73" s="23"/>
      <c r="C73" s="29" t="s">
        <v>116</v>
      </c>
      <c r="D73" s="42" t="s">
        <v>117</v>
      </c>
      <c r="E73" s="91" t="s">
        <v>110</v>
      </c>
      <c r="F73" s="90" t="s">
        <v>111</v>
      </c>
      <c r="G73" s="90" t="s">
        <v>13</v>
      </c>
      <c r="H73" s="17">
        <f t="shared" si="3"/>
        <v>1.1499999999999999</v>
      </c>
      <c r="I73" s="18"/>
      <c r="J73" s="19">
        <v>1</v>
      </c>
      <c r="K73" s="17"/>
    </row>
    <row r="74" spans="1:11" ht="42" customHeight="1" x14ac:dyDescent="0.25">
      <c r="A74" s="10">
        <f t="shared" si="4"/>
        <v>54</v>
      </c>
      <c r="B74" s="23"/>
      <c r="C74" s="29" t="s">
        <v>118</v>
      </c>
      <c r="D74" s="92" t="s">
        <v>119</v>
      </c>
      <c r="E74" s="91" t="s">
        <v>120</v>
      </c>
      <c r="F74" s="90" t="s">
        <v>121</v>
      </c>
      <c r="G74" s="90" t="s">
        <v>13</v>
      </c>
      <c r="H74" s="17">
        <f t="shared" si="3"/>
        <v>2.875</v>
      </c>
      <c r="I74" s="18"/>
      <c r="J74" s="19">
        <v>2.5</v>
      </c>
      <c r="K74" s="17"/>
    </row>
    <row r="75" spans="1:11" ht="42.75" customHeight="1" x14ac:dyDescent="0.25">
      <c r="A75" s="10">
        <f t="shared" si="4"/>
        <v>55</v>
      </c>
      <c r="B75" s="23"/>
      <c r="C75" s="29" t="s">
        <v>122</v>
      </c>
      <c r="D75" s="42" t="s">
        <v>123</v>
      </c>
      <c r="E75" s="91" t="s">
        <v>120</v>
      </c>
      <c r="F75" s="90" t="s">
        <v>121</v>
      </c>
      <c r="G75" s="90" t="s">
        <v>13</v>
      </c>
      <c r="H75" s="17">
        <f t="shared" si="3"/>
        <v>3.0474999999999999</v>
      </c>
      <c r="I75" s="18"/>
      <c r="J75" s="19">
        <v>2.65</v>
      </c>
      <c r="K75" s="93"/>
    </row>
    <row r="76" spans="1:11" ht="41.25" customHeight="1" x14ac:dyDescent="0.25">
      <c r="A76" s="10">
        <f t="shared" si="4"/>
        <v>56</v>
      </c>
      <c r="B76" s="23"/>
      <c r="C76" s="94" t="s">
        <v>124</v>
      </c>
      <c r="D76" s="92" t="s">
        <v>125</v>
      </c>
      <c r="E76" s="91" t="s">
        <v>110</v>
      </c>
      <c r="F76" s="90" t="s">
        <v>126</v>
      </c>
      <c r="G76" s="90" t="s">
        <v>13</v>
      </c>
      <c r="H76" s="17">
        <f t="shared" si="3"/>
        <v>1.38</v>
      </c>
      <c r="I76" s="18"/>
      <c r="J76" s="19">
        <v>1.2</v>
      </c>
      <c r="K76" s="95"/>
    </row>
    <row r="77" spans="1:11" ht="42" customHeight="1" x14ac:dyDescent="0.25">
      <c r="A77" s="10">
        <f t="shared" si="4"/>
        <v>57</v>
      </c>
      <c r="B77" s="23"/>
      <c r="C77" s="94" t="s">
        <v>127</v>
      </c>
      <c r="D77" s="92" t="s">
        <v>128</v>
      </c>
      <c r="E77" s="91" t="s">
        <v>110</v>
      </c>
      <c r="F77" s="90" t="s">
        <v>111</v>
      </c>
      <c r="G77" s="90" t="s">
        <v>13</v>
      </c>
      <c r="H77" s="17">
        <f t="shared" si="3"/>
        <v>1.4375</v>
      </c>
      <c r="I77" s="18"/>
      <c r="J77" s="19">
        <v>1.25</v>
      </c>
      <c r="K77" s="17"/>
    </row>
    <row r="78" spans="1:11" ht="39" customHeight="1" x14ac:dyDescent="0.25">
      <c r="A78" s="10">
        <f>A76+1</f>
        <v>57</v>
      </c>
      <c r="B78" s="23"/>
      <c r="C78" s="29" t="s">
        <v>129</v>
      </c>
      <c r="D78" s="42" t="s">
        <v>130</v>
      </c>
      <c r="E78" s="91" t="s">
        <v>120</v>
      </c>
      <c r="F78" s="90" t="s">
        <v>131</v>
      </c>
      <c r="G78" s="90" t="s">
        <v>13</v>
      </c>
      <c r="H78" s="17">
        <f t="shared" si="3"/>
        <v>4.8875000000000002</v>
      </c>
      <c r="I78" s="18"/>
      <c r="J78" s="19">
        <v>4.25</v>
      </c>
      <c r="K78" s="17"/>
    </row>
    <row r="79" spans="1:11" ht="39" customHeight="1" x14ac:dyDescent="0.25">
      <c r="A79" s="10">
        <f>A77+1</f>
        <v>58</v>
      </c>
      <c r="B79" s="23"/>
      <c r="C79" s="29" t="s">
        <v>132</v>
      </c>
      <c r="D79" s="42" t="s">
        <v>133</v>
      </c>
      <c r="E79" s="91" t="s">
        <v>45</v>
      </c>
      <c r="F79" s="90" t="s">
        <v>42</v>
      </c>
      <c r="G79" s="90" t="s">
        <v>33</v>
      </c>
      <c r="H79" s="17">
        <f t="shared" si="3"/>
        <v>12.9375</v>
      </c>
      <c r="I79" s="18"/>
      <c r="J79" s="19">
        <v>11.25</v>
      </c>
      <c r="K79" s="17"/>
    </row>
    <row r="80" spans="1:11" ht="39" customHeight="1" thickBot="1" x14ac:dyDescent="0.3">
      <c r="A80" s="10">
        <f>A79+1</f>
        <v>59</v>
      </c>
      <c r="B80" s="23"/>
      <c r="C80" s="29" t="s">
        <v>134</v>
      </c>
      <c r="D80" s="42" t="s">
        <v>135</v>
      </c>
      <c r="E80" s="91" t="s">
        <v>45</v>
      </c>
      <c r="F80" s="90" t="s">
        <v>42</v>
      </c>
      <c r="G80" s="90" t="s">
        <v>33</v>
      </c>
      <c r="H80" s="17">
        <f t="shared" si="3"/>
        <v>12.362500000000001</v>
      </c>
      <c r="I80" s="18"/>
      <c r="J80" s="19">
        <v>10.75</v>
      </c>
      <c r="K80" s="17"/>
    </row>
    <row r="81" spans="1:13" ht="39" customHeight="1" thickBot="1" x14ac:dyDescent="0.3">
      <c r="A81" s="288" t="s">
        <v>136</v>
      </c>
      <c r="B81" s="289"/>
      <c r="C81" s="289"/>
      <c r="D81" s="289"/>
      <c r="E81" s="289"/>
      <c r="F81" s="289"/>
      <c r="G81" s="289"/>
      <c r="H81" s="289"/>
      <c r="I81" s="289"/>
      <c r="J81" s="290"/>
      <c r="K81" s="17"/>
    </row>
    <row r="82" spans="1:13" ht="45" customHeight="1" thickBot="1" x14ac:dyDescent="0.3">
      <c r="A82" s="96">
        <f>A80+1</f>
        <v>60</v>
      </c>
      <c r="B82" s="97"/>
      <c r="C82" s="98" t="s">
        <v>137</v>
      </c>
      <c r="D82" s="99" t="s">
        <v>138</v>
      </c>
      <c r="E82" s="100" t="s">
        <v>31</v>
      </c>
      <c r="F82" s="101" t="s">
        <v>139</v>
      </c>
      <c r="G82" s="102" t="s">
        <v>33</v>
      </c>
      <c r="H82" s="17">
        <f t="shared" ref="H82:H96" si="5">(J82*15%)+J82</f>
        <v>18.399999999999999</v>
      </c>
      <c r="I82" s="18"/>
      <c r="J82" s="19">
        <v>16</v>
      </c>
      <c r="K82" s="17"/>
    </row>
    <row r="83" spans="1:13" ht="45" customHeight="1" thickBot="1" x14ac:dyDescent="0.3">
      <c r="A83" s="96"/>
      <c r="B83" s="97"/>
      <c r="C83" s="98" t="s">
        <v>137</v>
      </c>
      <c r="D83" s="103" t="s">
        <v>140</v>
      </c>
      <c r="E83" s="100" t="s">
        <v>141</v>
      </c>
      <c r="F83" s="101" t="s">
        <v>139</v>
      </c>
      <c r="G83" s="102" t="s">
        <v>33</v>
      </c>
      <c r="H83" s="17">
        <f t="shared" si="5"/>
        <v>19.262499999999999</v>
      </c>
      <c r="I83" s="18"/>
      <c r="J83" s="19">
        <v>16.75</v>
      </c>
      <c r="K83" s="17"/>
    </row>
    <row r="84" spans="1:13" ht="44.25" customHeight="1" thickBot="1" x14ac:dyDescent="0.3">
      <c r="A84" s="96">
        <f>A82+1</f>
        <v>61</v>
      </c>
      <c r="B84" s="97"/>
      <c r="C84" s="98" t="s">
        <v>142</v>
      </c>
      <c r="D84" s="99" t="s">
        <v>143</v>
      </c>
      <c r="E84" s="100" t="s">
        <v>110</v>
      </c>
      <c r="F84" s="101" t="s">
        <v>144</v>
      </c>
      <c r="G84" s="101" t="s">
        <v>13</v>
      </c>
      <c r="H84" s="17">
        <f t="shared" si="5"/>
        <v>3.45</v>
      </c>
      <c r="I84" s="18"/>
      <c r="J84" s="19">
        <v>3</v>
      </c>
      <c r="K84" s="17"/>
    </row>
    <row r="85" spans="1:13" ht="45" customHeight="1" thickBot="1" x14ac:dyDescent="0.3">
      <c r="A85" s="96">
        <f t="shared" ref="A85:A95" si="6">A84+1</f>
        <v>62</v>
      </c>
      <c r="B85" s="23"/>
      <c r="C85" s="29" t="s">
        <v>145</v>
      </c>
      <c r="D85" s="92" t="s">
        <v>146</v>
      </c>
      <c r="E85" s="104" t="s">
        <v>147</v>
      </c>
      <c r="F85" s="105" t="s">
        <v>148</v>
      </c>
      <c r="G85" s="105" t="s">
        <v>13</v>
      </c>
      <c r="H85" s="17">
        <f t="shared" si="5"/>
        <v>8.625</v>
      </c>
      <c r="I85" s="18"/>
      <c r="J85" s="19">
        <v>7.5</v>
      </c>
      <c r="K85" s="17"/>
    </row>
    <row r="86" spans="1:13" ht="37.5" customHeight="1" thickBot="1" x14ac:dyDescent="0.3">
      <c r="A86" s="96">
        <f t="shared" si="6"/>
        <v>63</v>
      </c>
      <c r="B86" s="23"/>
      <c r="C86" s="29" t="s">
        <v>149</v>
      </c>
      <c r="D86" s="42" t="s">
        <v>150</v>
      </c>
      <c r="E86" s="104" t="s">
        <v>31</v>
      </c>
      <c r="F86" s="105" t="s">
        <v>151</v>
      </c>
      <c r="G86" s="105" t="s">
        <v>13</v>
      </c>
      <c r="H86" s="17">
        <f t="shared" si="5"/>
        <v>11.5</v>
      </c>
      <c r="I86" s="18"/>
      <c r="J86" s="19">
        <v>10</v>
      </c>
      <c r="K86" s="17"/>
    </row>
    <row r="87" spans="1:13" ht="39" customHeight="1" thickBot="1" x14ac:dyDescent="0.3">
      <c r="A87" s="96">
        <f t="shared" si="6"/>
        <v>64</v>
      </c>
      <c r="B87" s="23"/>
      <c r="C87" s="29" t="s">
        <v>152</v>
      </c>
      <c r="D87" s="42" t="s">
        <v>153</v>
      </c>
      <c r="E87" s="104" t="s">
        <v>31</v>
      </c>
      <c r="F87" s="105" t="s">
        <v>151</v>
      </c>
      <c r="G87" s="105" t="s">
        <v>13</v>
      </c>
      <c r="H87" s="17">
        <f t="shared" si="5"/>
        <v>11.5</v>
      </c>
      <c r="I87" s="18"/>
      <c r="J87" s="19">
        <v>10</v>
      </c>
      <c r="K87" s="17"/>
    </row>
    <row r="88" spans="1:13" ht="47.25" customHeight="1" thickBot="1" x14ac:dyDescent="0.3">
      <c r="A88" s="96">
        <f t="shared" si="6"/>
        <v>65</v>
      </c>
      <c r="B88" s="23"/>
      <c r="C88" s="29" t="s">
        <v>154</v>
      </c>
      <c r="D88" s="42" t="s">
        <v>155</v>
      </c>
      <c r="E88" s="104" t="s">
        <v>31</v>
      </c>
      <c r="F88" s="105" t="s">
        <v>151</v>
      </c>
      <c r="G88" s="105" t="s">
        <v>13</v>
      </c>
      <c r="H88" s="17">
        <f t="shared" si="5"/>
        <v>11.5</v>
      </c>
      <c r="I88" s="18"/>
      <c r="J88" s="19">
        <v>10</v>
      </c>
      <c r="K88" s="17"/>
    </row>
    <row r="89" spans="1:13" ht="46.5" customHeight="1" thickBot="1" x14ac:dyDescent="0.3">
      <c r="A89" s="96">
        <f t="shared" si="6"/>
        <v>66</v>
      </c>
      <c r="B89" s="23"/>
      <c r="C89" s="29" t="s">
        <v>156</v>
      </c>
      <c r="D89" s="42" t="s">
        <v>157</v>
      </c>
      <c r="E89" s="104" t="s">
        <v>31</v>
      </c>
      <c r="F89" s="105" t="s">
        <v>158</v>
      </c>
      <c r="G89" s="105" t="s">
        <v>13</v>
      </c>
      <c r="H89" s="17">
        <f t="shared" si="5"/>
        <v>26.45</v>
      </c>
      <c r="I89" s="18"/>
      <c r="J89" s="19">
        <v>23</v>
      </c>
      <c r="K89" s="17"/>
    </row>
    <row r="90" spans="1:13" ht="44.25" customHeight="1" thickBot="1" x14ac:dyDescent="0.3">
      <c r="A90" s="96">
        <f t="shared" si="6"/>
        <v>67</v>
      </c>
      <c r="B90" s="23"/>
      <c r="C90" s="29" t="s">
        <v>159</v>
      </c>
      <c r="D90" s="92" t="s">
        <v>160</v>
      </c>
      <c r="E90" s="104" t="s">
        <v>31</v>
      </c>
      <c r="F90" s="105" t="s">
        <v>151</v>
      </c>
      <c r="G90" s="105" t="s">
        <v>13</v>
      </c>
      <c r="H90" s="17">
        <f t="shared" si="5"/>
        <v>11.5</v>
      </c>
      <c r="I90" s="18"/>
      <c r="J90" s="19">
        <v>10</v>
      </c>
      <c r="K90" s="17"/>
    </row>
    <row r="91" spans="1:13" ht="43.5" customHeight="1" thickBot="1" x14ac:dyDescent="0.3">
      <c r="A91" s="96">
        <f t="shared" si="6"/>
        <v>68</v>
      </c>
      <c r="B91" s="23"/>
      <c r="C91" s="29" t="s">
        <v>161</v>
      </c>
      <c r="D91" s="42" t="s">
        <v>162</v>
      </c>
      <c r="E91" s="104" t="s">
        <v>31</v>
      </c>
      <c r="F91" s="106" t="s">
        <v>139</v>
      </c>
      <c r="G91" s="107" t="s">
        <v>33</v>
      </c>
      <c r="H91" s="17">
        <f t="shared" si="5"/>
        <v>17.25</v>
      </c>
      <c r="I91" s="18"/>
      <c r="J91" s="19">
        <v>15</v>
      </c>
      <c r="K91" s="17"/>
    </row>
    <row r="92" spans="1:13" ht="48" customHeight="1" thickBot="1" x14ac:dyDescent="0.3">
      <c r="A92" s="96">
        <f t="shared" si="6"/>
        <v>69</v>
      </c>
      <c r="B92" s="23"/>
      <c r="C92" s="29" t="s">
        <v>163</v>
      </c>
      <c r="D92" s="42" t="s">
        <v>164</v>
      </c>
      <c r="E92" s="104" t="s">
        <v>31</v>
      </c>
      <c r="F92" s="106" t="s">
        <v>151</v>
      </c>
      <c r="G92" s="106" t="s">
        <v>13</v>
      </c>
      <c r="H92" s="17">
        <f t="shared" si="5"/>
        <v>10.35</v>
      </c>
      <c r="I92" s="18"/>
      <c r="J92" s="19">
        <v>9</v>
      </c>
      <c r="K92" s="108"/>
      <c r="L92" s="109"/>
      <c r="M92" s="110"/>
    </row>
    <row r="93" spans="1:13" ht="53.25" customHeight="1" thickBot="1" x14ac:dyDescent="0.3">
      <c r="A93" s="96">
        <f t="shared" si="6"/>
        <v>70</v>
      </c>
      <c r="B93" s="23"/>
      <c r="C93" s="29" t="s">
        <v>165</v>
      </c>
      <c r="D93" s="92" t="s">
        <v>166</v>
      </c>
      <c r="E93" s="111" t="s">
        <v>110</v>
      </c>
      <c r="F93" s="106" t="s">
        <v>144</v>
      </c>
      <c r="G93" s="106" t="s">
        <v>13</v>
      </c>
      <c r="H93" s="17">
        <f t="shared" si="5"/>
        <v>2.875</v>
      </c>
      <c r="I93" s="18"/>
      <c r="J93" s="19">
        <v>2.5</v>
      </c>
      <c r="K93" s="80"/>
    </row>
    <row r="94" spans="1:13" ht="46.5" customHeight="1" thickBot="1" x14ac:dyDescent="0.3">
      <c r="A94" s="96">
        <f t="shared" si="6"/>
        <v>71</v>
      </c>
      <c r="B94" s="23"/>
      <c r="C94" s="29" t="s">
        <v>167</v>
      </c>
      <c r="D94" s="92" t="s">
        <v>168</v>
      </c>
      <c r="E94" s="111" t="s">
        <v>31</v>
      </c>
      <c r="F94" s="106" t="s">
        <v>169</v>
      </c>
      <c r="G94" s="106" t="s">
        <v>13</v>
      </c>
      <c r="H94" s="17">
        <f t="shared" si="5"/>
        <v>46</v>
      </c>
      <c r="I94" s="18"/>
      <c r="J94" s="19">
        <v>40</v>
      </c>
      <c r="K94" s="17"/>
    </row>
    <row r="95" spans="1:13" ht="45" customHeight="1" thickBot="1" x14ac:dyDescent="0.3">
      <c r="A95" s="96">
        <f t="shared" si="6"/>
        <v>72</v>
      </c>
      <c r="B95" s="112"/>
      <c r="C95" s="113" t="s">
        <v>170</v>
      </c>
      <c r="D95" s="114" t="s">
        <v>171</v>
      </c>
      <c r="E95" s="115" t="s">
        <v>31</v>
      </c>
      <c r="F95" s="116" t="s">
        <v>169</v>
      </c>
      <c r="G95" s="116" t="s">
        <v>13</v>
      </c>
      <c r="H95" s="17">
        <f t="shared" si="5"/>
        <v>40.25</v>
      </c>
      <c r="I95" s="18"/>
      <c r="J95" s="19">
        <v>35</v>
      </c>
      <c r="K95" s="17"/>
    </row>
    <row r="96" spans="1:13" ht="45" customHeight="1" thickBot="1" x14ac:dyDescent="0.3">
      <c r="A96" s="66">
        <v>71</v>
      </c>
      <c r="B96" s="117"/>
      <c r="C96" s="118"/>
      <c r="D96" s="119" t="s">
        <v>172</v>
      </c>
      <c r="E96" s="120"/>
      <c r="F96" s="121"/>
      <c r="G96" s="121" t="s">
        <v>13</v>
      </c>
      <c r="H96" s="17">
        <f t="shared" si="5"/>
        <v>40.25</v>
      </c>
      <c r="I96" s="122"/>
      <c r="J96" s="123">
        <v>35</v>
      </c>
      <c r="K96" s="17"/>
    </row>
    <row r="97" spans="1:11" ht="45" customHeight="1" thickBot="1" x14ac:dyDescent="0.3">
      <c r="A97" s="285" t="s">
        <v>173</v>
      </c>
      <c r="B97" s="286"/>
      <c r="C97" s="286"/>
      <c r="D97" s="286"/>
      <c r="E97" s="286"/>
      <c r="F97" s="286"/>
      <c r="G97" s="286"/>
      <c r="H97" s="286"/>
      <c r="I97" s="286"/>
      <c r="J97" s="287"/>
      <c r="K97" s="17"/>
    </row>
    <row r="98" spans="1:11" ht="45" customHeight="1" x14ac:dyDescent="0.25">
      <c r="A98" s="291">
        <f>A95+1</f>
        <v>73</v>
      </c>
      <c r="B98" s="280"/>
      <c r="C98" s="292" t="s">
        <v>174</v>
      </c>
      <c r="D98" s="293" t="s">
        <v>175</v>
      </c>
      <c r="E98" s="124" t="s">
        <v>86</v>
      </c>
      <c r="F98" s="295" t="s">
        <v>176</v>
      </c>
      <c r="G98" s="295" t="s">
        <v>33</v>
      </c>
      <c r="H98" s="17">
        <f>(J98*15%)+J98</f>
        <v>24.15</v>
      </c>
      <c r="I98" s="18"/>
      <c r="J98" s="19">
        <v>21</v>
      </c>
      <c r="K98" s="17"/>
    </row>
    <row r="99" spans="1:11" ht="45" customHeight="1" x14ac:dyDescent="0.25">
      <c r="A99" s="242"/>
      <c r="B99" s="257"/>
      <c r="C99" s="260"/>
      <c r="D99" s="294"/>
      <c r="E99" s="91" t="s">
        <v>45</v>
      </c>
      <c r="F99" s="296"/>
      <c r="G99" s="296"/>
      <c r="H99" s="17">
        <f>(J99*15%)+J99</f>
        <v>19.147499999999997</v>
      </c>
      <c r="I99" s="18"/>
      <c r="J99" s="19">
        <v>16.649999999999999</v>
      </c>
      <c r="K99" s="17"/>
    </row>
    <row r="100" spans="1:11" ht="45" customHeight="1" x14ac:dyDescent="0.25">
      <c r="A100" s="22">
        <f>A98+1</f>
        <v>74</v>
      </c>
      <c r="B100" s="23"/>
      <c r="C100" s="29" t="s">
        <v>177</v>
      </c>
      <c r="D100" s="78" t="s">
        <v>178</v>
      </c>
      <c r="E100" s="91" t="s">
        <v>79</v>
      </c>
      <c r="F100" s="90" t="s">
        <v>101</v>
      </c>
      <c r="G100" s="90" t="s">
        <v>13</v>
      </c>
      <c r="H100" s="17">
        <f>(J100*15%)+J100</f>
        <v>17.25</v>
      </c>
      <c r="I100" s="18"/>
      <c r="J100" s="19">
        <v>15</v>
      </c>
      <c r="K100" s="17"/>
    </row>
    <row r="101" spans="1:11" ht="45" customHeight="1" x14ac:dyDescent="0.25">
      <c r="A101" s="22">
        <f>A100+1</f>
        <v>75</v>
      </c>
      <c r="B101" s="23"/>
      <c r="C101" s="29" t="s">
        <v>179</v>
      </c>
      <c r="D101" s="78" t="s">
        <v>180</v>
      </c>
      <c r="E101" s="91" t="s">
        <v>45</v>
      </c>
      <c r="F101" s="90" t="s">
        <v>181</v>
      </c>
      <c r="G101" s="90" t="s">
        <v>13</v>
      </c>
      <c r="H101" s="17">
        <f>(J101*15%)+J101</f>
        <v>27.024999999999999</v>
      </c>
      <c r="I101" s="18"/>
      <c r="J101" s="19">
        <v>23.5</v>
      </c>
      <c r="K101" s="17"/>
    </row>
    <row r="102" spans="1:11" ht="45" customHeight="1" x14ac:dyDescent="0.25">
      <c r="A102" s="22">
        <f>A101+1</f>
        <v>76</v>
      </c>
      <c r="B102" s="23"/>
      <c r="C102" s="29" t="s">
        <v>182</v>
      </c>
      <c r="D102" s="78" t="s">
        <v>183</v>
      </c>
      <c r="E102" s="91" t="s">
        <v>45</v>
      </c>
      <c r="F102" s="90" t="s">
        <v>181</v>
      </c>
      <c r="G102" s="90" t="s">
        <v>13</v>
      </c>
      <c r="H102" s="17">
        <f>(J102*15%)+J102</f>
        <v>27.024999999999999</v>
      </c>
      <c r="I102" s="18"/>
      <c r="J102" s="19">
        <v>23.5</v>
      </c>
      <c r="K102" s="17"/>
    </row>
    <row r="103" spans="1:11" ht="45" customHeight="1" x14ac:dyDescent="0.25">
      <c r="A103" s="22">
        <f>A102+1</f>
        <v>77</v>
      </c>
      <c r="B103" s="23"/>
      <c r="C103" s="29" t="s">
        <v>184</v>
      </c>
      <c r="D103" s="79" t="s">
        <v>185</v>
      </c>
      <c r="E103" s="91"/>
      <c r="F103" s="90" t="s">
        <v>105</v>
      </c>
      <c r="G103" s="90" t="s">
        <v>13</v>
      </c>
      <c r="H103" s="17">
        <f t="shared" ref="H103:H114" si="7">(J103*15%)+J103</f>
        <v>1.8975</v>
      </c>
      <c r="I103" s="18"/>
      <c r="J103" s="19">
        <v>1.65</v>
      </c>
      <c r="K103" s="17"/>
    </row>
    <row r="104" spans="1:11" ht="42" customHeight="1" x14ac:dyDescent="0.25">
      <c r="A104" s="22">
        <f t="shared" ref="A104:A114" si="8">A103+1</f>
        <v>78</v>
      </c>
      <c r="B104" s="23"/>
      <c r="C104" s="29" t="s">
        <v>186</v>
      </c>
      <c r="D104" s="78" t="s">
        <v>187</v>
      </c>
      <c r="E104" s="91" t="s">
        <v>120</v>
      </c>
      <c r="F104" s="90" t="s">
        <v>121</v>
      </c>
      <c r="G104" s="90" t="s">
        <v>13</v>
      </c>
      <c r="H104" s="17">
        <f t="shared" si="7"/>
        <v>3.0474999999999999</v>
      </c>
      <c r="I104" s="18"/>
      <c r="J104" s="19">
        <v>2.65</v>
      </c>
      <c r="K104" s="17"/>
    </row>
    <row r="105" spans="1:11" ht="45" customHeight="1" x14ac:dyDescent="0.25">
      <c r="A105" s="22">
        <f t="shared" si="8"/>
        <v>79</v>
      </c>
      <c r="B105" s="23"/>
      <c r="C105" s="29" t="s">
        <v>188</v>
      </c>
      <c r="D105" s="78" t="s">
        <v>189</v>
      </c>
      <c r="E105" s="91" t="s">
        <v>120</v>
      </c>
      <c r="F105" s="90" t="s">
        <v>121</v>
      </c>
      <c r="G105" s="90" t="s">
        <v>13</v>
      </c>
      <c r="H105" s="17">
        <f t="shared" si="7"/>
        <v>2.875</v>
      </c>
      <c r="I105" s="18"/>
      <c r="J105" s="19">
        <v>2.5</v>
      </c>
      <c r="K105" s="17"/>
    </row>
    <row r="106" spans="1:11" ht="45" customHeight="1" x14ac:dyDescent="0.25">
      <c r="A106" s="22">
        <f t="shared" si="8"/>
        <v>80</v>
      </c>
      <c r="B106" s="23"/>
      <c r="C106" s="29" t="s">
        <v>190</v>
      </c>
      <c r="D106" s="78" t="s">
        <v>191</v>
      </c>
      <c r="E106" s="91" t="s">
        <v>120</v>
      </c>
      <c r="F106" s="90" t="s">
        <v>121</v>
      </c>
      <c r="G106" s="90" t="s">
        <v>13</v>
      </c>
      <c r="H106" s="17">
        <f t="shared" si="7"/>
        <v>2.76</v>
      </c>
      <c r="I106" s="18"/>
      <c r="J106" s="19">
        <v>2.4</v>
      </c>
      <c r="K106" s="17"/>
    </row>
    <row r="107" spans="1:11" ht="45" customHeight="1" x14ac:dyDescent="0.25">
      <c r="A107" s="22">
        <f t="shared" si="8"/>
        <v>81</v>
      </c>
      <c r="B107" s="23"/>
      <c r="C107" s="29" t="s">
        <v>192</v>
      </c>
      <c r="D107" s="78" t="s">
        <v>193</v>
      </c>
      <c r="E107" s="91" t="s">
        <v>45</v>
      </c>
      <c r="F107" s="90" t="s">
        <v>176</v>
      </c>
      <c r="G107" s="90" t="s">
        <v>33</v>
      </c>
      <c r="H107" s="17">
        <f t="shared" si="7"/>
        <v>17.594999999999999</v>
      </c>
      <c r="I107" s="18"/>
      <c r="J107" s="19">
        <v>15.3</v>
      </c>
      <c r="K107" s="17"/>
    </row>
    <row r="108" spans="1:11" ht="45" customHeight="1" x14ac:dyDescent="0.25">
      <c r="A108" s="22"/>
      <c r="B108" s="23"/>
      <c r="C108" s="29"/>
      <c r="D108" s="78" t="s">
        <v>194</v>
      </c>
      <c r="E108" s="91" t="s">
        <v>120</v>
      </c>
      <c r="F108" s="90" t="s">
        <v>121</v>
      </c>
      <c r="G108" s="90" t="s">
        <v>13</v>
      </c>
      <c r="H108" s="17">
        <f t="shared" si="7"/>
        <v>2.7025000000000001</v>
      </c>
      <c r="I108" s="18"/>
      <c r="J108" s="19">
        <v>2.35</v>
      </c>
      <c r="K108" s="17"/>
    </row>
    <row r="109" spans="1:11" ht="45" customHeight="1" x14ac:dyDescent="0.25">
      <c r="A109" s="22">
        <f>A107+1</f>
        <v>82</v>
      </c>
      <c r="B109" s="23"/>
      <c r="C109" s="29" t="s">
        <v>195</v>
      </c>
      <c r="D109" s="78" t="s">
        <v>196</v>
      </c>
      <c r="E109" s="91" t="s">
        <v>86</v>
      </c>
      <c r="F109" s="90" t="s">
        <v>176</v>
      </c>
      <c r="G109" s="90" t="s">
        <v>33</v>
      </c>
      <c r="H109" s="17">
        <f t="shared" si="7"/>
        <v>23</v>
      </c>
      <c r="I109" s="18"/>
      <c r="J109" s="19">
        <v>20</v>
      </c>
      <c r="K109" s="17"/>
    </row>
    <row r="110" spans="1:11" ht="45" customHeight="1" x14ac:dyDescent="0.25">
      <c r="A110" s="22">
        <f t="shared" si="8"/>
        <v>83</v>
      </c>
      <c r="B110" s="23"/>
      <c r="C110" s="29" t="s">
        <v>197</v>
      </c>
      <c r="D110" s="79" t="s">
        <v>198</v>
      </c>
      <c r="E110" s="91" t="s">
        <v>199</v>
      </c>
      <c r="F110" s="90" t="s">
        <v>105</v>
      </c>
      <c r="G110" s="90" t="s">
        <v>13</v>
      </c>
      <c r="H110" s="17">
        <f t="shared" si="7"/>
        <v>1.84</v>
      </c>
      <c r="I110" s="18"/>
      <c r="J110" s="19">
        <v>1.6</v>
      </c>
      <c r="K110" s="17"/>
    </row>
    <row r="111" spans="1:11" ht="45" customHeight="1" x14ac:dyDescent="0.25">
      <c r="A111" s="22">
        <f t="shared" si="8"/>
        <v>84</v>
      </c>
      <c r="B111" s="23"/>
      <c r="C111" s="29" t="s">
        <v>200</v>
      </c>
      <c r="D111" s="78" t="s">
        <v>178</v>
      </c>
      <c r="E111" s="91" t="s">
        <v>79</v>
      </c>
      <c r="F111" s="90" t="s">
        <v>101</v>
      </c>
      <c r="G111" s="90" t="s">
        <v>13</v>
      </c>
      <c r="H111" s="17">
        <f t="shared" si="7"/>
        <v>17.25</v>
      </c>
      <c r="I111" s="18"/>
      <c r="J111" s="19">
        <v>15</v>
      </c>
      <c r="K111" s="17"/>
    </row>
    <row r="112" spans="1:11" ht="42.75" customHeight="1" x14ac:dyDescent="0.25">
      <c r="A112" s="22">
        <f t="shared" si="8"/>
        <v>85</v>
      </c>
      <c r="B112" s="23"/>
      <c r="C112" s="29" t="s">
        <v>201</v>
      </c>
      <c r="D112" s="78" t="s">
        <v>202</v>
      </c>
      <c r="E112" s="91" t="s">
        <v>203</v>
      </c>
      <c r="F112" s="90" t="s">
        <v>169</v>
      </c>
      <c r="G112" s="90" t="s">
        <v>13</v>
      </c>
      <c r="H112" s="17">
        <f t="shared" si="7"/>
        <v>25.3</v>
      </c>
      <c r="I112" s="18"/>
      <c r="J112" s="19">
        <v>22</v>
      </c>
      <c r="K112" s="93"/>
    </row>
    <row r="113" spans="1:11" ht="45" customHeight="1" x14ac:dyDescent="0.25">
      <c r="A113" s="22">
        <f t="shared" si="8"/>
        <v>86</v>
      </c>
      <c r="B113" s="23"/>
      <c r="C113" s="29" t="s">
        <v>204</v>
      </c>
      <c r="D113" s="78" t="s">
        <v>205</v>
      </c>
      <c r="E113" s="91">
        <v>0.4</v>
      </c>
      <c r="F113" s="90" t="s">
        <v>181</v>
      </c>
      <c r="G113" s="90" t="s">
        <v>13</v>
      </c>
      <c r="H113" s="17">
        <f t="shared" si="7"/>
        <v>25.3</v>
      </c>
      <c r="I113" s="18"/>
      <c r="J113" s="19">
        <v>22</v>
      </c>
      <c r="K113" s="80"/>
    </row>
    <row r="114" spans="1:11" ht="45" customHeight="1" thickBot="1" x14ac:dyDescent="0.3">
      <c r="A114" s="22">
        <f t="shared" si="8"/>
        <v>87</v>
      </c>
      <c r="B114" s="112"/>
      <c r="C114" s="113" t="s">
        <v>206</v>
      </c>
      <c r="D114" s="125" t="s">
        <v>207</v>
      </c>
      <c r="E114" s="126" t="s">
        <v>208</v>
      </c>
      <c r="F114" s="127" t="s">
        <v>131</v>
      </c>
      <c r="G114" s="127" t="s">
        <v>13</v>
      </c>
      <c r="H114" s="17">
        <f t="shared" si="7"/>
        <v>18.399999999999999</v>
      </c>
      <c r="I114" s="18"/>
      <c r="J114" s="19">
        <v>16</v>
      </c>
      <c r="K114" s="17"/>
    </row>
    <row r="115" spans="1:11" ht="45" customHeight="1" thickBot="1" x14ac:dyDescent="0.3">
      <c r="A115" s="285" t="s">
        <v>209</v>
      </c>
      <c r="B115" s="286"/>
      <c r="C115" s="286"/>
      <c r="D115" s="286"/>
      <c r="E115" s="286"/>
      <c r="F115" s="286"/>
      <c r="G115" s="286"/>
      <c r="H115" s="286"/>
      <c r="I115" s="286"/>
      <c r="J115" s="286"/>
      <c r="K115" s="17"/>
    </row>
    <row r="116" spans="1:11" ht="45" customHeight="1" thickBot="1" x14ac:dyDescent="0.3">
      <c r="A116" s="96">
        <f>A114+1</f>
        <v>88</v>
      </c>
      <c r="B116" s="97"/>
      <c r="C116" s="98" t="s">
        <v>210</v>
      </c>
      <c r="D116" s="128" t="s">
        <v>211</v>
      </c>
      <c r="E116" s="124">
        <v>0.35</v>
      </c>
      <c r="F116" s="129" t="s">
        <v>212</v>
      </c>
      <c r="G116" s="129" t="s">
        <v>33</v>
      </c>
      <c r="H116" s="17">
        <f>(J116*15%)+J116</f>
        <v>18.399999999999999</v>
      </c>
      <c r="I116" s="18"/>
      <c r="J116" s="19">
        <v>16</v>
      </c>
      <c r="K116" s="17"/>
    </row>
    <row r="117" spans="1:11" ht="45" customHeight="1" thickBot="1" x14ac:dyDescent="0.3">
      <c r="A117" s="96"/>
      <c r="B117" s="11"/>
      <c r="C117" s="72"/>
      <c r="D117" s="73" t="s">
        <v>213</v>
      </c>
      <c r="E117" s="89" t="s">
        <v>31</v>
      </c>
      <c r="F117" s="88"/>
      <c r="G117" s="88"/>
      <c r="H117" s="17">
        <f>(J117*15%)+J117</f>
        <v>19.434999999999999</v>
      </c>
      <c r="I117" s="18"/>
      <c r="J117" s="19">
        <v>16.899999999999999</v>
      </c>
      <c r="K117" s="17"/>
    </row>
    <row r="118" spans="1:11" ht="45" customHeight="1" thickBot="1" x14ac:dyDescent="0.3">
      <c r="A118" s="96">
        <f>A116+1</f>
        <v>89</v>
      </c>
      <c r="B118" s="23"/>
      <c r="C118" s="29" t="s">
        <v>214</v>
      </c>
      <c r="D118" s="78" t="s">
        <v>215</v>
      </c>
      <c r="E118" s="91" t="s">
        <v>110</v>
      </c>
      <c r="F118" s="90" t="s">
        <v>144</v>
      </c>
      <c r="G118" s="90" t="s">
        <v>13</v>
      </c>
      <c r="H118" s="17">
        <f t="shared" ref="H118:H136" si="9">(J118*15%)+J118</f>
        <v>3.45</v>
      </c>
      <c r="I118" s="18"/>
      <c r="J118" s="19">
        <v>3</v>
      </c>
      <c r="K118" s="17"/>
    </row>
    <row r="119" spans="1:11" ht="45" customHeight="1" thickBot="1" x14ac:dyDescent="0.3">
      <c r="A119" s="96">
        <f t="shared" ref="A119:A136" si="10">A118+1</f>
        <v>90</v>
      </c>
      <c r="B119" s="23"/>
      <c r="C119" s="29" t="s">
        <v>216</v>
      </c>
      <c r="D119" s="79" t="s">
        <v>217</v>
      </c>
      <c r="E119" s="91" t="s">
        <v>79</v>
      </c>
      <c r="F119" s="90" t="s">
        <v>144</v>
      </c>
      <c r="G119" s="90" t="s">
        <v>13</v>
      </c>
      <c r="H119" s="17">
        <f t="shared" si="9"/>
        <v>8.625</v>
      </c>
      <c r="I119" s="18"/>
      <c r="J119" s="19">
        <v>7.5</v>
      </c>
      <c r="K119" s="17"/>
    </row>
    <row r="120" spans="1:11" ht="45" customHeight="1" thickBot="1" x14ac:dyDescent="0.3">
      <c r="A120" s="96">
        <f>SUM(A119+1)</f>
        <v>91</v>
      </c>
      <c r="B120" s="23"/>
      <c r="C120" s="29"/>
      <c r="D120" s="79" t="s">
        <v>218</v>
      </c>
      <c r="E120" s="91">
        <v>0.35</v>
      </c>
      <c r="F120" s="90" t="s">
        <v>151</v>
      </c>
      <c r="G120" s="90" t="s">
        <v>13</v>
      </c>
      <c r="H120" s="17">
        <f t="shared" si="9"/>
        <v>11.5</v>
      </c>
      <c r="I120" s="18"/>
      <c r="J120" s="19">
        <v>10</v>
      </c>
      <c r="K120" s="17"/>
    </row>
    <row r="121" spans="1:11" ht="45" customHeight="1" thickBot="1" x14ac:dyDescent="0.3">
      <c r="A121" s="96">
        <f>SUM(A120+1)</f>
        <v>92</v>
      </c>
      <c r="B121" s="23"/>
      <c r="C121" s="29" t="s">
        <v>219</v>
      </c>
      <c r="D121" s="79" t="s">
        <v>220</v>
      </c>
      <c r="E121" s="91">
        <v>0.35</v>
      </c>
      <c r="F121" s="90" t="s">
        <v>151</v>
      </c>
      <c r="G121" s="90" t="s">
        <v>13</v>
      </c>
      <c r="H121" s="17">
        <f t="shared" si="9"/>
        <v>11.5</v>
      </c>
      <c r="I121" s="18"/>
      <c r="J121" s="19">
        <v>10</v>
      </c>
      <c r="K121" s="17"/>
    </row>
    <row r="122" spans="1:11" ht="45" customHeight="1" thickBot="1" x14ac:dyDescent="0.3">
      <c r="A122" s="96">
        <f>A121+1</f>
        <v>93</v>
      </c>
      <c r="B122" s="23"/>
      <c r="C122" s="29" t="s">
        <v>221</v>
      </c>
      <c r="D122" s="78" t="s">
        <v>222</v>
      </c>
      <c r="E122" s="91" t="s">
        <v>223</v>
      </c>
      <c r="F122" s="90" t="s">
        <v>151</v>
      </c>
      <c r="G122" s="90" t="s">
        <v>13</v>
      </c>
      <c r="H122" s="17">
        <f t="shared" si="9"/>
        <v>11.5</v>
      </c>
      <c r="I122" s="18"/>
      <c r="J122" s="19">
        <v>10</v>
      </c>
      <c r="K122" s="17"/>
    </row>
    <row r="123" spans="1:11" ht="45" hidden="1" customHeight="1" x14ac:dyDescent="0.25">
      <c r="A123" s="96">
        <f t="shared" si="10"/>
        <v>94</v>
      </c>
      <c r="B123" s="23"/>
      <c r="C123" s="29" t="s">
        <v>219</v>
      </c>
      <c r="D123" s="30" t="s">
        <v>224</v>
      </c>
      <c r="E123" s="91">
        <v>0.35</v>
      </c>
      <c r="F123" s="90" t="s">
        <v>151</v>
      </c>
      <c r="G123" s="90" t="s">
        <v>13</v>
      </c>
      <c r="H123" s="17">
        <f t="shared" si="9"/>
        <v>11.2125</v>
      </c>
      <c r="I123" s="18"/>
      <c r="J123" s="19">
        <v>9.75</v>
      </c>
      <c r="K123" s="17"/>
    </row>
    <row r="124" spans="1:11" ht="48.75" customHeight="1" thickBot="1" x14ac:dyDescent="0.3">
      <c r="A124" s="96">
        <f t="shared" si="10"/>
        <v>95</v>
      </c>
      <c r="B124" s="23"/>
      <c r="C124" s="29" t="s">
        <v>225</v>
      </c>
      <c r="D124" s="78" t="s">
        <v>226</v>
      </c>
      <c r="E124" s="91">
        <v>0.35</v>
      </c>
      <c r="F124" s="90" t="s">
        <v>227</v>
      </c>
      <c r="G124" s="90" t="s">
        <v>13</v>
      </c>
      <c r="H124" s="17">
        <f t="shared" si="9"/>
        <v>13.225</v>
      </c>
      <c r="I124" s="18"/>
      <c r="J124" s="19">
        <v>11.5</v>
      </c>
      <c r="K124" s="17"/>
    </row>
    <row r="125" spans="1:11" ht="42" customHeight="1" thickBot="1" x14ac:dyDescent="0.3">
      <c r="A125" s="96">
        <f t="shared" si="10"/>
        <v>96</v>
      </c>
      <c r="B125" s="23"/>
      <c r="C125" s="29" t="s">
        <v>228</v>
      </c>
      <c r="D125" s="78" t="s">
        <v>229</v>
      </c>
      <c r="E125" s="91">
        <v>0.35</v>
      </c>
      <c r="F125" s="90" t="s">
        <v>158</v>
      </c>
      <c r="G125" s="90" t="s">
        <v>13</v>
      </c>
      <c r="H125" s="17">
        <f t="shared" si="9"/>
        <v>23</v>
      </c>
      <c r="I125" s="18"/>
      <c r="J125" s="19">
        <v>20</v>
      </c>
      <c r="K125" s="17"/>
    </row>
    <row r="126" spans="1:11" ht="48.75" customHeight="1" thickBot="1" x14ac:dyDescent="0.3">
      <c r="A126" s="96">
        <f t="shared" si="10"/>
        <v>97</v>
      </c>
      <c r="B126" s="23"/>
      <c r="C126" s="299" t="s">
        <v>230</v>
      </c>
      <c r="D126" s="78" t="s">
        <v>231</v>
      </c>
      <c r="E126" s="91" t="s">
        <v>45</v>
      </c>
      <c r="F126" s="90" t="s">
        <v>13</v>
      </c>
      <c r="G126" s="90" t="s">
        <v>13</v>
      </c>
      <c r="H126" s="17">
        <f t="shared" si="9"/>
        <v>32.372499999999995</v>
      </c>
      <c r="I126" s="18"/>
      <c r="J126" s="19">
        <v>28.15</v>
      </c>
      <c r="K126" s="17"/>
    </row>
    <row r="127" spans="1:11" ht="49.5" customHeight="1" thickBot="1" x14ac:dyDescent="0.3">
      <c r="A127" s="96">
        <f t="shared" si="10"/>
        <v>98</v>
      </c>
      <c r="B127" s="23"/>
      <c r="C127" s="299"/>
      <c r="D127" s="78" t="s">
        <v>232</v>
      </c>
      <c r="E127" s="91" t="s">
        <v>45</v>
      </c>
      <c r="F127" s="90" t="s">
        <v>13</v>
      </c>
      <c r="G127" s="90" t="s">
        <v>13</v>
      </c>
      <c r="H127" s="17">
        <f t="shared" si="9"/>
        <v>32.372499999999995</v>
      </c>
      <c r="I127" s="18"/>
      <c r="J127" s="19">
        <v>28.15</v>
      </c>
      <c r="K127" s="17"/>
    </row>
    <row r="128" spans="1:11" ht="45" customHeight="1" thickBot="1" x14ac:dyDescent="0.3">
      <c r="A128" s="96">
        <f t="shared" si="10"/>
        <v>99</v>
      </c>
      <c r="B128" s="23"/>
      <c r="C128" s="299"/>
      <c r="D128" s="78" t="s">
        <v>233</v>
      </c>
      <c r="E128" s="91" t="s">
        <v>45</v>
      </c>
      <c r="F128" s="90" t="s">
        <v>13</v>
      </c>
      <c r="G128" s="90" t="s">
        <v>13</v>
      </c>
      <c r="H128" s="17">
        <f t="shared" si="9"/>
        <v>32.372499999999995</v>
      </c>
      <c r="I128" s="18"/>
      <c r="J128" s="19">
        <v>28.15</v>
      </c>
      <c r="K128" s="17"/>
    </row>
    <row r="129" spans="1:11" ht="51" customHeight="1" thickBot="1" x14ac:dyDescent="0.3">
      <c r="A129" s="96">
        <f t="shared" si="10"/>
        <v>100</v>
      </c>
      <c r="B129" s="23"/>
      <c r="C129" s="29" t="s">
        <v>234</v>
      </c>
      <c r="D129" s="30"/>
      <c r="E129" s="91"/>
      <c r="F129" s="90"/>
      <c r="G129" s="90"/>
      <c r="H129" s="130">
        <f t="shared" si="9"/>
        <v>0</v>
      </c>
      <c r="I129" s="18"/>
      <c r="J129" s="19"/>
      <c r="K129" s="17"/>
    </row>
    <row r="130" spans="1:11" ht="48" customHeight="1" thickBot="1" x14ac:dyDescent="0.3">
      <c r="A130" s="96">
        <f t="shared" si="10"/>
        <v>101</v>
      </c>
      <c r="B130" s="23"/>
      <c r="C130" s="29" t="s">
        <v>235</v>
      </c>
      <c r="D130" s="30" t="s">
        <v>236</v>
      </c>
      <c r="E130" s="91">
        <v>0.35</v>
      </c>
      <c r="F130" s="90" t="s">
        <v>151</v>
      </c>
      <c r="G130" s="90" t="s">
        <v>13</v>
      </c>
      <c r="H130" s="17">
        <f t="shared" si="9"/>
        <v>10.925000000000001</v>
      </c>
      <c r="I130" s="18"/>
      <c r="J130" s="19">
        <v>9.5</v>
      </c>
      <c r="K130" s="17"/>
    </row>
    <row r="131" spans="1:11" ht="44.25" customHeight="1" thickBot="1" x14ac:dyDescent="0.3">
      <c r="A131" s="96">
        <f t="shared" si="10"/>
        <v>102</v>
      </c>
      <c r="B131" s="23"/>
      <c r="C131" s="29" t="s">
        <v>237</v>
      </c>
      <c r="D131" s="30" t="s">
        <v>238</v>
      </c>
      <c r="E131" s="91">
        <v>0.35</v>
      </c>
      <c r="F131" s="90" t="s">
        <v>212</v>
      </c>
      <c r="G131" s="90" t="s">
        <v>33</v>
      </c>
      <c r="H131" s="17">
        <f t="shared" si="9"/>
        <v>17.25</v>
      </c>
      <c r="I131" s="18"/>
      <c r="J131" s="19">
        <v>15</v>
      </c>
      <c r="K131" s="17"/>
    </row>
    <row r="132" spans="1:11" ht="45" customHeight="1" thickBot="1" x14ac:dyDescent="0.3">
      <c r="A132" s="96">
        <f t="shared" si="10"/>
        <v>103</v>
      </c>
      <c r="B132" s="23"/>
      <c r="C132" s="29" t="s">
        <v>239</v>
      </c>
      <c r="D132" s="30" t="s">
        <v>240</v>
      </c>
      <c r="E132" s="91" t="s">
        <v>110</v>
      </c>
      <c r="F132" s="90" t="s">
        <v>144</v>
      </c>
      <c r="G132" s="90" t="s">
        <v>13</v>
      </c>
      <c r="H132" s="17">
        <f t="shared" si="9"/>
        <v>3.1625000000000001</v>
      </c>
      <c r="I132" s="18"/>
      <c r="J132" s="19">
        <v>2.75</v>
      </c>
      <c r="K132" s="80"/>
    </row>
    <row r="133" spans="1:11" ht="45" customHeight="1" thickBot="1" x14ac:dyDescent="0.3">
      <c r="A133" s="96">
        <f t="shared" si="10"/>
        <v>104</v>
      </c>
      <c r="B133" s="23"/>
      <c r="C133" s="29" t="s">
        <v>241</v>
      </c>
      <c r="D133" s="30" t="s">
        <v>242</v>
      </c>
      <c r="E133" s="91">
        <v>0.35</v>
      </c>
      <c r="F133" s="90" t="s">
        <v>151</v>
      </c>
      <c r="G133" s="90" t="s">
        <v>13</v>
      </c>
      <c r="H133" s="17">
        <f t="shared" si="9"/>
        <v>10.637499999999999</v>
      </c>
      <c r="I133" s="18"/>
      <c r="J133" s="19">
        <v>9.25</v>
      </c>
      <c r="K133" s="17"/>
    </row>
    <row r="134" spans="1:11" ht="50.25" customHeight="1" thickBot="1" x14ac:dyDescent="0.3">
      <c r="A134" s="96">
        <f t="shared" si="10"/>
        <v>105</v>
      </c>
      <c r="B134" s="23"/>
      <c r="C134" s="29" t="s">
        <v>243</v>
      </c>
      <c r="D134" s="30" t="s">
        <v>244</v>
      </c>
      <c r="E134" s="91">
        <v>0.35</v>
      </c>
      <c r="F134" s="90" t="s">
        <v>151</v>
      </c>
      <c r="G134" s="90" t="s">
        <v>13</v>
      </c>
      <c r="H134" s="17">
        <f t="shared" si="9"/>
        <v>10.637499999999999</v>
      </c>
      <c r="I134" s="18"/>
      <c r="J134" s="19">
        <v>9.25</v>
      </c>
      <c r="K134" s="17"/>
    </row>
    <row r="135" spans="1:11" ht="43.5" customHeight="1" thickBot="1" x14ac:dyDescent="0.3">
      <c r="A135" s="96">
        <f t="shared" si="10"/>
        <v>106</v>
      </c>
      <c r="B135" s="23"/>
      <c r="C135" s="29" t="s">
        <v>245</v>
      </c>
      <c r="D135" s="30" t="s">
        <v>246</v>
      </c>
      <c r="E135" s="91">
        <v>0.35</v>
      </c>
      <c r="F135" s="90" t="s">
        <v>227</v>
      </c>
      <c r="G135" s="90" t="s">
        <v>13</v>
      </c>
      <c r="H135" s="17">
        <f t="shared" si="9"/>
        <v>12.535</v>
      </c>
      <c r="I135" s="18"/>
      <c r="J135" s="19">
        <v>10.9</v>
      </c>
      <c r="K135" s="17"/>
    </row>
    <row r="136" spans="1:11" ht="40.5" customHeight="1" thickBot="1" x14ac:dyDescent="0.3">
      <c r="A136" s="96">
        <f t="shared" si="10"/>
        <v>107</v>
      </c>
      <c r="B136" s="112"/>
      <c r="C136" s="113" t="s">
        <v>247</v>
      </c>
      <c r="D136" s="131" t="s">
        <v>248</v>
      </c>
      <c r="E136" s="126">
        <v>0.35</v>
      </c>
      <c r="F136" s="127" t="s">
        <v>158</v>
      </c>
      <c r="G136" s="127" t="s">
        <v>13</v>
      </c>
      <c r="H136" s="17">
        <f t="shared" si="9"/>
        <v>23</v>
      </c>
      <c r="I136" s="18"/>
      <c r="J136" s="19">
        <v>20</v>
      </c>
      <c r="K136" s="17"/>
    </row>
    <row r="137" spans="1:11" ht="45" customHeight="1" thickBot="1" x14ac:dyDescent="0.3">
      <c r="A137" s="285" t="s">
        <v>249</v>
      </c>
      <c r="B137" s="286"/>
      <c r="C137" s="286"/>
      <c r="D137" s="286"/>
      <c r="E137" s="286"/>
      <c r="F137" s="286"/>
      <c r="G137" s="286"/>
      <c r="H137" s="286"/>
      <c r="I137" s="286"/>
      <c r="J137" s="287"/>
      <c r="K137" s="17"/>
    </row>
    <row r="138" spans="1:11" ht="42" customHeight="1" thickBot="1" x14ac:dyDescent="0.3">
      <c r="A138" s="96">
        <f>A136+1</f>
        <v>108</v>
      </c>
      <c r="B138" s="97"/>
      <c r="C138" s="98" t="s">
        <v>250</v>
      </c>
      <c r="D138" s="132" t="s">
        <v>251</v>
      </c>
      <c r="E138" s="133" t="s">
        <v>223</v>
      </c>
      <c r="F138" s="129" t="s">
        <v>42</v>
      </c>
      <c r="G138" s="129" t="s">
        <v>33</v>
      </c>
      <c r="H138" s="17">
        <f>(J138*15%)+J138</f>
        <v>25.759999999999998</v>
      </c>
      <c r="I138" s="18"/>
      <c r="J138" s="19">
        <v>22.4</v>
      </c>
      <c r="K138" s="17"/>
    </row>
    <row r="139" spans="1:11" ht="48.75" customHeight="1" thickBot="1" x14ac:dyDescent="0.3">
      <c r="A139" s="96">
        <f>A138+1</f>
        <v>109</v>
      </c>
      <c r="B139" s="23"/>
      <c r="C139" s="29" t="s">
        <v>252</v>
      </c>
      <c r="D139" s="30" t="s">
        <v>253</v>
      </c>
      <c r="E139" s="91" t="s">
        <v>223</v>
      </c>
      <c r="F139" s="90" t="s">
        <v>254</v>
      </c>
      <c r="G139" s="90" t="s">
        <v>33</v>
      </c>
      <c r="H139" s="17">
        <f t="shared" ref="H139:H146" si="11">(J139*15%)+J139</f>
        <v>18.399999999999999</v>
      </c>
      <c r="I139" s="18"/>
      <c r="J139" s="19">
        <v>16</v>
      </c>
      <c r="K139" s="17"/>
    </row>
    <row r="140" spans="1:11" ht="45" customHeight="1" thickBot="1" x14ac:dyDescent="0.3">
      <c r="A140" s="96">
        <f>A139+1</f>
        <v>110</v>
      </c>
      <c r="B140" s="23"/>
      <c r="C140" s="29" t="s">
        <v>255</v>
      </c>
      <c r="D140" s="30" t="s">
        <v>256</v>
      </c>
      <c r="E140" s="91" t="s">
        <v>223</v>
      </c>
      <c r="F140" s="90" t="s">
        <v>254</v>
      </c>
      <c r="G140" s="90" t="s">
        <v>33</v>
      </c>
      <c r="H140" s="17">
        <f t="shared" si="11"/>
        <v>18.399999999999999</v>
      </c>
      <c r="I140" s="18"/>
      <c r="J140" s="19">
        <v>16</v>
      </c>
      <c r="K140" s="17"/>
    </row>
    <row r="141" spans="1:11" ht="42.75" customHeight="1" thickBot="1" x14ac:dyDescent="0.3">
      <c r="A141" s="96">
        <f t="shared" ref="A141:A146" si="12">A140+1</f>
        <v>111</v>
      </c>
      <c r="B141" s="23"/>
      <c r="C141" s="29" t="s">
        <v>257</v>
      </c>
      <c r="D141" s="30" t="s">
        <v>258</v>
      </c>
      <c r="E141" s="91">
        <v>0.35</v>
      </c>
      <c r="F141" s="90" t="s">
        <v>254</v>
      </c>
      <c r="G141" s="90" t="s">
        <v>33</v>
      </c>
      <c r="H141" s="17">
        <f t="shared" si="11"/>
        <v>18.399999999999999</v>
      </c>
      <c r="I141" s="18"/>
      <c r="J141" s="19">
        <v>16</v>
      </c>
      <c r="K141" s="17"/>
    </row>
    <row r="142" spans="1:11" ht="49.5" customHeight="1" thickBot="1" x14ac:dyDescent="0.3">
      <c r="A142" s="96">
        <f t="shared" si="12"/>
        <v>112</v>
      </c>
      <c r="B142" s="23"/>
      <c r="C142" s="299" t="s">
        <v>259</v>
      </c>
      <c r="D142" s="30" t="s">
        <v>260</v>
      </c>
      <c r="E142" s="91">
        <v>0.35</v>
      </c>
      <c r="F142" s="90" t="s">
        <v>254</v>
      </c>
      <c r="G142" s="90" t="s">
        <v>33</v>
      </c>
      <c r="H142" s="17">
        <f t="shared" si="11"/>
        <v>18.399999999999999</v>
      </c>
      <c r="I142" s="18"/>
      <c r="J142" s="19">
        <v>16</v>
      </c>
      <c r="K142" s="93"/>
    </row>
    <row r="143" spans="1:11" ht="45" customHeight="1" thickBot="1" x14ac:dyDescent="0.3">
      <c r="A143" s="96">
        <f t="shared" si="12"/>
        <v>113</v>
      </c>
      <c r="B143" s="23"/>
      <c r="C143" s="299"/>
      <c r="D143" s="30" t="s">
        <v>261</v>
      </c>
      <c r="E143" s="91">
        <v>0.35</v>
      </c>
      <c r="F143" s="90" t="s">
        <v>254</v>
      </c>
      <c r="G143" s="90" t="s">
        <v>33</v>
      </c>
      <c r="H143" s="17">
        <f t="shared" si="11"/>
        <v>25.127500000000001</v>
      </c>
      <c r="I143" s="18"/>
      <c r="J143" s="19">
        <v>21.85</v>
      </c>
      <c r="K143" s="17"/>
    </row>
    <row r="144" spans="1:11" ht="45.75" customHeight="1" thickBot="1" x14ac:dyDescent="0.3">
      <c r="A144" s="96">
        <f t="shared" si="12"/>
        <v>114</v>
      </c>
      <c r="B144" s="23"/>
      <c r="C144" s="299"/>
      <c r="D144" s="30" t="s">
        <v>262</v>
      </c>
      <c r="E144" s="91">
        <v>0.35</v>
      </c>
      <c r="F144" s="90" t="s">
        <v>254</v>
      </c>
      <c r="G144" s="90" t="s">
        <v>33</v>
      </c>
      <c r="H144" s="17">
        <f t="shared" si="11"/>
        <v>25.759999999999998</v>
      </c>
      <c r="I144" s="18"/>
      <c r="J144" s="19">
        <v>22.4</v>
      </c>
      <c r="K144" s="17"/>
    </row>
    <row r="145" spans="1:11" ht="36" customHeight="1" thickBot="1" x14ac:dyDescent="0.3">
      <c r="A145" s="96">
        <f t="shared" si="12"/>
        <v>115</v>
      </c>
      <c r="B145" s="23"/>
      <c r="C145" s="29" t="s">
        <v>263</v>
      </c>
      <c r="D145" s="30" t="s">
        <v>264</v>
      </c>
      <c r="E145" s="91">
        <v>0.35</v>
      </c>
      <c r="F145" s="90" t="s">
        <v>254</v>
      </c>
      <c r="G145" s="90" t="s">
        <v>33</v>
      </c>
      <c r="H145" s="17">
        <f t="shared" si="11"/>
        <v>13.8</v>
      </c>
      <c r="I145" s="18"/>
      <c r="J145" s="19">
        <v>12</v>
      </c>
      <c r="K145" s="17"/>
    </row>
    <row r="146" spans="1:11" ht="45" customHeight="1" thickBot="1" x14ac:dyDescent="0.3">
      <c r="A146" s="96">
        <f t="shared" si="12"/>
        <v>116</v>
      </c>
      <c r="B146" s="112"/>
      <c r="C146" s="113" t="s">
        <v>265</v>
      </c>
      <c r="D146" s="131" t="s">
        <v>266</v>
      </c>
      <c r="E146" s="126">
        <v>0.35</v>
      </c>
      <c r="F146" s="127" t="s">
        <v>267</v>
      </c>
      <c r="G146" s="127" t="s">
        <v>13</v>
      </c>
      <c r="H146" s="17">
        <f t="shared" si="11"/>
        <v>25.3</v>
      </c>
      <c r="I146" s="18"/>
      <c r="J146" s="19">
        <v>22</v>
      </c>
      <c r="K146" s="17"/>
    </row>
    <row r="147" spans="1:11" ht="41.25" customHeight="1" thickBot="1" x14ac:dyDescent="0.3">
      <c r="A147" s="134" t="s">
        <v>1</v>
      </c>
      <c r="B147" s="303" t="s">
        <v>2</v>
      </c>
      <c r="C147" s="303"/>
      <c r="D147" s="135" t="s">
        <v>3</v>
      </c>
      <c r="E147" s="136" t="s">
        <v>4</v>
      </c>
      <c r="F147" s="136" t="s">
        <v>64</v>
      </c>
      <c r="G147" s="137" t="s">
        <v>6</v>
      </c>
      <c r="H147" s="138" t="s">
        <v>7</v>
      </c>
      <c r="I147" s="138"/>
      <c r="J147" s="139" t="s">
        <v>8</v>
      </c>
      <c r="K147" s="17"/>
    </row>
    <row r="148" spans="1:11" ht="39" customHeight="1" thickBot="1" x14ac:dyDescent="0.3">
      <c r="A148" s="96">
        <f>A146+1</f>
        <v>117</v>
      </c>
      <c r="B148" s="97"/>
      <c r="C148" s="98" t="s">
        <v>268</v>
      </c>
      <c r="D148" s="140" t="s">
        <v>269</v>
      </c>
      <c r="E148" s="124" t="s">
        <v>223</v>
      </c>
      <c r="F148" s="129" t="s">
        <v>267</v>
      </c>
      <c r="G148" s="129" t="s">
        <v>13</v>
      </c>
      <c r="H148" s="17">
        <f>(J148*15%)+J148</f>
        <v>23</v>
      </c>
      <c r="I148" s="18"/>
      <c r="J148" s="19">
        <v>20</v>
      </c>
      <c r="K148" s="17"/>
    </row>
    <row r="149" spans="1:11" ht="48" customHeight="1" thickBot="1" x14ac:dyDescent="0.3">
      <c r="A149" s="96">
        <f>A148+1</f>
        <v>118</v>
      </c>
      <c r="B149" s="23"/>
      <c r="C149" s="29" t="s">
        <v>270</v>
      </c>
      <c r="D149" s="30" t="s">
        <v>271</v>
      </c>
      <c r="E149" s="91" t="s">
        <v>223</v>
      </c>
      <c r="F149" s="90" t="s">
        <v>267</v>
      </c>
      <c r="G149" s="90" t="s">
        <v>13</v>
      </c>
      <c r="H149" s="17">
        <f t="shared" ref="H149:H155" si="13">(J149*15%)+J149</f>
        <v>23</v>
      </c>
      <c r="I149" s="18"/>
      <c r="J149" s="19">
        <v>20</v>
      </c>
      <c r="K149" s="17"/>
    </row>
    <row r="150" spans="1:11" ht="43.5" customHeight="1" thickBot="1" x14ac:dyDescent="0.3">
      <c r="A150" s="96">
        <f t="shared" ref="A150:A155" si="14">A149+1</f>
        <v>119</v>
      </c>
      <c r="B150" s="23"/>
      <c r="C150" s="29" t="s">
        <v>272</v>
      </c>
      <c r="D150" s="30" t="s">
        <v>273</v>
      </c>
      <c r="E150" s="91" t="s">
        <v>223</v>
      </c>
      <c r="F150" s="90" t="s">
        <v>267</v>
      </c>
      <c r="G150" s="90" t="s">
        <v>13</v>
      </c>
      <c r="H150" s="17">
        <f t="shared" si="13"/>
        <v>21.85</v>
      </c>
      <c r="I150" s="18"/>
      <c r="J150" s="19">
        <v>19</v>
      </c>
      <c r="K150" s="17"/>
    </row>
    <row r="151" spans="1:11" ht="51.75" customHeight="1" thickBot="1" x14ac:dyDescent="0.3">
      <c r="A151" s="96">
        <f t="shared" si="14"/>
        <v>120</v>
      </c>
      <c r="B151" s="297"/>
      <c r="C151" s="299" t="s">
        <v>274</v>
      </c>
      <c r="D151" s="30" t="s">
        <v>275</v>
      </c>
      <c r="E151" s="91" t="s">
        <v>276</v>
      </c>
      <c r="F151" s="301" t="s">
        <v>13</v>
      </c>
      <c r="G151" s="301" t="s">
        <v>13</v>
      </c>
      <c r="H151" s="141">
        <f t="shared" si="13"/>
        <v>0</v>
      </c>
      <c r="I151" s="18"/>
      <c r="J151" s="142">
        <v>0</v>
      </c>
      <c r="K151" s="80"/>
    </row>
    <row r="152" spans="1:11" ht="44.25" customHeight="1" thickBot="1" x14ac:dyDescent="0.3">
      <c r="A152" s="96">
        <f t="shared" si="14"/>
        <v>121</v>
      </c>
      <c r="B152" s="297"/>
      <c r="C152" s="299"/>
      <c r="D152" s="30" t="s">
        <v>275</v>
      </c>
      <c r="E152" s="91" t="s">
        <v>277</v>
      </c>
      <c r="F152" s="301"/>
      <c r="G152" s="301"/>
      <c r="H152" s="17">
        <f t="shared" si="13"/>
        <v>172.5</v>
      </c>
      <c r="I152" s="18"/>
      <c r="J152" s="19">
        <v>150</v>
      </c>
      <c r="K152" s="17"/>
    </row>
    <row r="153" spans="1:11" ht="50.25" customHeight="1" thickBot="1" x14ac:dyDescent="0.3">
      <c r="A153" s="96">
        <f t="shared" si="14"/>
        <v>122</v>
      </c>
      <c r="B153" s="297"/>
      <c r="C153" s="299"/>
      <c r="D153" s="30" t="s">
        <v>275</v>
      </c>
      <c r="E153" s="91" t="s">
        <v>278</v>
      </c>
      <c r="F153" s="301"/>
      <c r="G153" s="301"/>
      <c r="H153" s="17">
        <f t="shared" si="13"/>
        <v>258.75</v>
      </c>
      <c r="I153" s="18"/>
      <c r="J153" s="19">
        <v>225</v>
      </c>
      <c r="K153" s="17"/>
    </row>
    <row r="154" spans="1:11" ht="35.25" customHeight="1" thickBot="1" x14ac:dyDescent="0.3">
      <c r="A154" s="96">
        <f t="shared" si="14"/>
        <v>123</v>
      </c>
      <c r="B154" s="297"/>
      <c r="C154" s="299"/>
      <c r="D154" s="30" t="s">
        <v>275</v>
      </c>
      <c r="E154" s="91" t="s">
        <v>279</v>
      </c>
      <c r="F154" s="301"/>
      <c r="G154" s="301"/>
      <c r="H154" s="17">
        <f t="shared" si="13"/>
        <v>293.25</v>
      </c>
      <c r="I154" s="18"/>
      <c r="J154" s="19">
        <v>255</v>
      </c>
      <c r="K154" s="17"/>
    </row>
    <row r="155" spans="1:11" ht="45" customHeight="1" thickBot="1" x14ac:dyDescent="0.3">
      <c r="A155" s="96">
        <f t="shared" si="14"/>
        <v>124</v>
      </c>
      <c r="B155" s="298"/>
      <c r="C155" s="300"/>
      <c r="D155" s="131" t="s">
        <v>275</v>
      </c>
      <c r="E155" s="126" t="s">
        <v>280</v>
      </c>
      <c r="F155" s="302"/>
      <c r="G155" s="302"/>
      <c r="H155" s="17">
        <f t="shared" si="13"/>
        <v>304.75</v>
      </c>
      <c r="I155" s="18"/>
      <c r="J155" s="19">
        <v>265</v>
      </c>
      <c r="K155" s="80"/>
    </row>
    <row r="156" spans="1:11" ht="43.5" customHeight="1" thickBot="1" x14ac:dyDescent="0.3">
      <c r="A156" s="285" t="s">
        <v>281</v>
      </c>
      <c r="B156" s="286"/>
      <c r="C156" s="286"/>
      <c r="D156" s="286"/>
      <c r="E156" s="286"/>
      <c r="F156" s="286"/>
      <c r="G156" s="286"/>
      <c r="H156" s="286"/>
      <c r="I156" s="286"/>
      <c r="J156" s="287"/>
      <c r="K156" s="17"/>
    </row>
    <row r="157" spans="1:11" ht="39" customHeight="1" thickBot="1" x14ac:dyDescent="0.3">
      <c r="A157" s="96">
        <f>A155+1</f>
        <v>125</v>
      </c>
      <c r="B157" s="97"/>
      <c r="C157" s="98" t="s">
        <v>282</v>
      </c>
      <c r="D157" s="132" t="s">
        <v>283</v>
      </c>
      <c r="E157" s="143" t="s">
        <v>79</v>
      </c>
      <c r="F157" s="129" t="s">
        <v>284</v>
      </c>
      <c r="G157" s="129" t="s">
        <v>33</v>
      </c>
      <c r="H157" s="17">
        <f>(J157*15%)+J157</f>
        <v>46</v>
      </c>
      <c r="I157" s="18"/>
      <c r="J157" s="19">
        <v>40</v>
      </c>
      <c r="K157" s="17"/>
    </row>
    <row r="158" spans="1:11" ht="0.75" customHeight="1" thickBot="1" x14ac:dyDescent="0.3">
      <c r="A158" s="96">
        <f>A157+1</f>
        <v>126</v>
      </c>
      <c r="B158" s="23"/>
      <c r="C158" s="29" t="s">
        <v>285</v>
      </c>
      <c r="D158" s="30" t="s">
        <v>286</v>
      </c>
      <c r="E158" s="144">
        <v>0.5</v>
      </c>
      <c r="F158" s="90" t="s">
        <v>105</v>
      </c>
      <c r="G158" s="90" t="s">
        <v>13</v>
      </c>
      <c r="H158" s="17">
        <f t="shared" ref="H158:H159" si="15">(J158*15%)+J158</f>
        <v>10.35</v>
      </c>
      <c r="I158" s="18"/>
      <c r="J158" s="19">
        <v>9</v>
      </c>
      <c r="K158" s="17"/>
    </row>
    <row r="159" spans="1:11" ht="39.75" customHeight="1" thickBot="1" x14ac:dyDescent="0.3">
      <c r="A159" s="96">
        <f>A158+1</f>
        <v>127</v>
      </c>
      <c r="B159" s="112"/>
      <c r="C159" s="113" t="s">
        <v>287</v>
      </c>
      <c r="D159" s="131" t="s">
        <v>288</v>
      </c>
      <c r="E159" s="145">
        <v>0.35</v>
      </c>
      <c r="F159" s="127" t="s">
        <v>289</v>
      </c>
      <c r="G159" s="127" t="s">
        <v>13</v>
      </c>
      <c r="H159" s="17">
        <f t="shared" si="15"/>
        <v>40.25</v>
      </c>
      <c r="I159" s="18"/>
      <c r="J159" s="19">
        <v>35</v>
      </c>
      <c r="K159" s="17"/>
    </row>
    <row r="160" spans="1:11" ht="45" customHeight="1" thickBot="1" x14ac:dyDescent="0.3">
      <c r="A160" s="285" t="s">
        <v>290</v>
      </c>
      <c r="B160" s="286"/>
      <c r="C160" s="286"/>
      <c r="D160" s="286"/>
      <c r="E160" s="286"/>
      <c r="F160" s="286"/>
      <c r="G160" s="286"/>
      <c r="H160" s="286"/>
      <c r="I160" s="286"/>
      <c r="J160" s="287"/>
      <c r="K160" s="80"/>
    </row>
    <row r="161" spans="1:11" ht="45" customHeight="1" thickBot="1" x14ac:dyDescent="0.3">
      <c r="A161" s="96">
        <f>A159+1</f>
        <v>128</v>
      </c>
      <c r="B161" s="146"/>
      <c r="C161" s="98" t="s">
        <v>291</v>
      </c>
      <c r="D161" s="147" t="s">
        <v>292</v>
      </c>
      <c r="E161" s="143" t="s">
        <v>79</v>
      </c>
      <c r="F161" s="129" t="s">
        <v>293</v>
      </c>
      <c r="G161" s="129" t="s">
        <v>13</v>
      </c>
      <c r="H161" s="17">
        <f>(J161*15%)+J161</f>
        <v>63.25</v>
      </c>
      <c r="I161" s="18"/>
      <c r="J161" s="19">
        <v>55</v>
      </c>
      <c r="K161" s="17"/>
    </row>
    <row r="162" spans="1:11" ht="45" customHeight="1" thickBot="1" x14ac:dyDescent="0.3">
      <c r="A162" s="96">
        <f>A161+1</f>
        <v>129</v>
      </c>
      <c r="B162" s="316"/>
      <c r="C162" s="299" t="s">
        <v>294</v>
      </c>
      <c r="D162" s="317" t="s">
        <v>295</v>
      </c>
      <c r="E162" s="91" t="s">
        <v>296</v>
      </c>
      <c r="F162" s="301" t="s">
        <v>13</v>
      </c>
      <c r="G162" s="301" t="s">
        <v>13</v>
      </c>
      <c r="H162" s="17">
        <f t="shared" ref="H162:H164" si="16">(J162*15%)+J162</f>
        <v>116.15</v>
      </c>
      <c r="I162" s="18"/>
      <c r="J162" s="19">
        <v>101</v>
      </c>
      <c r="K162" s="17"/>
    </row>
    <row r="163" spans="1:11" ht="45" customHeight="1" thickBot="1" x14ac:dyDescent="0.3">
      <c r="A163" s="96">
        <f t="shared" ref="A163:A164" si="17">A162+1</f>
        <v>130</v>
      </c>
      <c r="B163" s="316"/>
      <c r="C163" s="299"/>
      <c r="D163" s="317"/>
      <c r="E163" s="91" t="s">
        <v>297</v>
      </c>
      <c r="F163" s="301"/>
      <c r="G163" s="301"/>
      <c r="H163" s="17">
        <f t="shared" si="16"/>
        <v>126.5</v>
      </c>
      <c r="I163" s="18"/>
      <c r="J163" s="19">
        <v>110</v>
      </c>
      <c r="K163" s="17"/>
    </row>
    <row r="164" spans="1:11" ht="45" customHeight="1" thickBot="1" x14ac:dyDescent="0.3">
      <c r="A164" s="96">
        <f t="shared" si="17"/>
        <v>131</v>
      </c>
      <c r="B164" s="148"/>
      <c r="C164" s="113" t="s">
        <v>298</v>
      </c>
      <c r="D164" s="149"/>
      <c r="E164" s="126" t="s">
        <v>299</v>
      </c>
      <c r="F164" s="127" t="s">
        <v>13</v>
      </c>
      <c r="G164" s="127" t="s">
        <v>13</v>
      </c>
      <c r="H164" s="141">
        <f t="shared" si="16"/>
        <v>0</v>
      </c>
      <c r="I164" s="18"/>
      <c r="J164" s="19"/>
      <c r="K164" s="17"/>
    </row>
    <row r="165" spans="1:11" ht="45" customHeight="1" thickBot="1" x14ac:dyDescent="0.3">
      <c r="A165" s="285" t="s">
        <v>300</v>
      </c>
      <c r="B165" s="286"/>
      <c r="C165" s="286"/>
      <c r="D165" s="286"/>
      <c r="E165" s="286"/>
      <c r="F165" s="286"/>
      <c r="G165" s="286"/>
      <c r="H165" s="286"/>
      <c r="I165" s="286"/>
      <c r="J165" s="287"/>
      <c r="K165" s="17"/>
    </row>
    <row r="166" spans="1:11" ht="45" customHeight="1" thickBot="1" x14ac:dyDescent="0.3">
      <c r="A166" s="96">
        <f>A164+1</f>
        <v>132</v>
      </c>
      <c r="B166" s="148"/>
      <c r="C166" s="113" t="s">
        <v>301</v>
      </c>
      <c r="D166" s="149" t="s">
        <v>302</v>
      </c>
      <c r="E166" s="145" t="s">
        <v>303</v>
      </c>
      <c r="F166" s="127" t="s">
        <v>13</v>
      </c>
      <c r="G166" s="127" t="s">
        <v>13</v>
      </c>
      <c r="H166" s="17">
        <f>(J166*15%)+J166</f>
        <v>92</v>
      </c>
      <c r="I166" s="18"/>
      <c r="J166" s="19">
        <v>80</v>
      </c>
      <c r="K166" s="17"/>
    </row>
    <row r="167" spans="1:11" ht="45" customHeight="1" thickBot="1" x14ac:dyDescent="0.3">
      <c r="A167" s="96">
        <f>A166+1</f>
        <v>133</v>
      </c>
      <c r="B167" s="148"/>
      <c r="C167" s="113" t="s">
        <v>301</v>
      </c>
      <c r="D167" s="149" t="s">
        <v>304</v>
      </c>
      <c r="E167" s="145" t="s">
        <v>79</v>
      </c>
      <c r="F167" s="127" t="s">
        <v>13</v>
      </c>
      <c r="G167" s="127" t="s">
        <v>13</v>
      </c>
      <c r="H167" s="17">
        <f t="shared" ref="H167:H177" si="18">(J167*15%)+J167</f>
        <v>69</v>
      </c>
      <c r="I167" s="18"/>
      <c r="J167" s="19">
        <v>60</v>
      </c>
      <c r="K167" s="17"/>
    </row>
    <row r="168" spans="1:11" ht="45" customHeight="1" thickBot="1" x14ac:dyDescent="0.3">
      <c r="A168" s="96">
        <f>A167+1</f>
        <v>134</v>
      </c>
      <c r="B168" s="148"/>
      <c r="C168" s="113" t="s">
        <v>305</v>
      </c>
      <c r="D168" s="149" t="s">
        <v>306</v>
      </c>
      <c r="E168" s="145" t="s">
        <v>86</v>
      </c>
      <c r="F168" s="127" t="s">
        <v>13</v>
      </c>
      <c r="G168" s="127" t="s">
        <v>13</v>
      </c>
      <c r="H168" s="17">
        <f t="shared" si="18"/>
        <v>184</v>
      </c>
      <c r="I168" s="18"/>
      <c r="J168" s="19">
        <v>160</v>
      </c>
      <c r="K168" s="17"/>
    </row>
    <row r="169" spans="1:11" ht="45" customHeight="1" thickBot="1" x14ac:dyDescent="0.3">
      <c r="A169" s="96">
        <f>A168+1</f>
        <v>135</v>
      </c>
      <c r="B169" s="148"/>
      <c r="C169" s="113" t="s">
        <v>307</v>
      </c>
      <c r="D169" s="149" t="s">
        <v>308</v>
      </c>
      <c r="E169" s="145" t="s">
        <v>79</v>
      </c>
      <c r="F169" s="127" t="s">
        <v>13</v>
      </c>
      <c r="G169" s="127" t="s">
        <v>13</v>
      </c>
      <c r="H169" s="17">
        <f t="shared" si="18"/>
        <v>437</v>
      </c>
      <c r="I169" s="18"/>
      <c r="J169" s="19">
        <v>380</v>
      </c>
      <c r="K169" s="17"/>
    </row>
    <row r="170" spans="1:11" ht="45" customHeight="1" thickBot="1" x14ac:dyDescent="0.3">
      <c r="A170" s="96">
        <f t="shared" ref="A170:A177" si="19">A169+1</f>
        <v>136</v>
      </c>
      <c r="B170" s="148"/>
      <c r="C170" s="113" t="s">
        <v>301</v>
      </c>
      <c r="D170" s="149" t="s">
        <v>309</v>
      </c>
      <c r="E170" s="145" t="s">
        <v>79</v>
      </c>
      <c r="F170" s="127" t="s">
        <v>13</v>
      </c>
      <c r="G170" s="127" t="s">
        <v>13</v>
      </c>
      <c r="H170" s="17">
        <f t="shared" si="18"/>
        <v>13.8</v>
      </c>
      <c r="I170" s="18"/>
      <c r="J170" s="19">
        <v>12</v>
      </c>
      <c r="K170" s="17"/>
    </row>
    <row r="171" spans="1:11" ht="45" customHeight="1" thickBot="1" x14ac:dyDescent="0.3">
      <c r="A171" s="96">
        <f t="shared" si="19"/>
        <v>137</v>
      </c>
      <c r="B171" s="148"/>
      <c r="C171" s="113" t="s">
        <v>310</v>
      </c>
      <c r="D171" s="149" t="s">
        <v>311</v>
      </c>
      <c r="E171" s="145" t="s">
        <v>79</v>
      </c>
      <c r="F171" s="127" t="s">
        <v>13</v>
      </c>
      <c r="G171" s="127" t="s">
        <v>13</v>
      </c>
      <c r="H171" s="17">
        <f t="shared" si="18"/>
        <v>4.3125</v>
      </c>
      <c r="I171" s="18"/>
      <c r="J171" s="19">
        <v>3.75</v>
      </c>
      <c r="K171" s="17"/>
    </row>
    <row r="172" spans="1:11" ht="30.75" customHeight="1" thickBot="1" x14ac:dyDescent="0.3">
      <c r="A172" s="96">
        <f t="shared" si="19"/>
        <v>138</v>
      </c>
      <c r="B172" s="148"/>
      <c r="C172" s="113" t="s">
        <v>312</v>
      </c>
      <c r="D172" s="149" t="s">
        <v>313</v>
      </c>
      <c r="E172" s="145" t="s">
        <v>79</v>
      </c>
      <c r="F172" s="127" t="s">
        <v>13</v>
      </c>
      <c r="G172" s="127" t="s">
        <v>13</v>
      </c>
      <c r="H172" s="17">
        <f t="shared" si="18"/>
        <v>4.3125</v>
      </c>
      <c r="I172" s="18"/>
      <c r="J172" s="19">
        <v>3.75</v>
      </c>
      <c r="K172" s="150"/>
    </row>
    <row r="173" spans="1:11" ht="30" customHeight="1" thickBot="1" x14ac:dyDescent="0.3">
      <c r="A173" s="96">
        <f t="shared" si="19"/>
        <v>139</v>
      </c>
      <c r="B173" s="148"/>
      <c r="C173" s="113" t="s">
        <v>314</v>
      </c>
      <c r="D173" s="149" t="s">
        <v>315</v>
      </c>
      <c r="E173" s="145" t="s">
        <v>79</v>
      </c>
      <c r="F173" s="127" t="s">
        <v>13</v>
      </c>
      <c r="G173" s="127" t="s">
        <v>13</v>
      </c>
      <c r="H173" s="17">
        <f t="shared" si="18"/>
        <v>4.0250000000000004</v>
      </c>
      <c r="I173" s="18"/>
      <c r="J173" s="19">
        <v>3.5</v>
      </c>
      <c r="K173" s="151"/>
    </row>
    <row r="174" spans="1:11" ht="24.95" customHeight="1" thickBot="1" x14ac:dyDescent="0.3">
      <c r="A174" s="96">
        <f t="shared" si="19"/>
        <v>140</v>
      </c>
      <c r="B174" s="148"/>
      <c r="C174" s="113" t="s">
        <v>316</v>
      </c>
      <c r="D174" s="149" t="s">
        <v>317</v>
      </c>
      <c r="E174" s="145" t="s">
        <v>79</v>
      </c>
      <c r="F174" s="127" t="s">
        <v>13</v>
      </c>
      <c r="G174" s="127" t="s">
        <v>13</v>
      </c>
      <c r="H174" s="17">
        <f t="shared" si="18"/>
        <v>2.875</v>
      </c>
      <c r="I174" s="18"/>
      <c r="J174" s="19">
        <v>2.5</v>
      </c>
      <c r="K174" s="152"/>
    </row>
    <row r="175" spans="1:11" ht="24.95" customHeight="1" thickBot="1" x14ac:dyDescent="0.3">
      <c r="A175" s="96">
        <f t="shared" si="19"/>
        <v>141</v>
      </c>
      <c r="B175" s="148"/>
      <c r="C175" s="113" t="s">
        <v>318</v>
      </c>
      <c r="D175" s="149" t="s">
        <v>319</v>
      </c>
      <c r="E175" s="145" t="s">
        <v>79</v>
      </c>
      <c r="F175" s="127" t="s">
        <v>13</v>
      </c>
      <c r="G175" s="127" t="s">
        <v>13</v>
      </c>
      <c r="H175" s="17">
        <f t="shared" si="18"/>
        <v>2.875</v>
      </c>
      <c r="I175" s="18"/>
      <c r="J175" s="19">
        <v>2.5</v>
      </c>
      <c r="K175" s="153"/>
    </row>
    <row r="176" spans="1:11" ht="24.95" customHeight="1" thickBot="1" x14ac:dyDescent="0.3">
      <c r="A176" s="96">
        <f t="shared" si="19"/>
        <v>142</v>
      </c>
      <c r="B176" s="154"/>
      <c r="C176" s="55" t="s">
        <v>320</v>
      </c>
      <c r="D176" s="155" t="s">
        <v>321</v>
      </c>
      <c r="E176" s="156" t="s">
        <v>79</v>
      </c>
      <c r="F176" s="157" t="s">
        <v>13</v>
      </c>
      <c r="G176" s="157" t="s">
        <v>13</v>
      </c>
      <c r="H176" s="17">
        <f t="shared" si="18"/>
        <v>2.2999999999999998</v>
      </c>
      <c r="I176" s="18"/>
      <c r="J176" s="158">
        <v>2</v>
      </c>
      <c r="K176" s="153"/>
    </row>
    <row r="177" spans="1:13" ht="24.95" customHeight="1" x14ac:dyDescent="0.25">
      <c r="A177" s="96">
        <f t="shared" si="19"/>
        <v>143</v>
      </c>
      <c r="B177" s="159"/>
      <c r="C177" s="159" t="s">
        <v>322</v>
      </c>
      <c r="D177" s="160" t="s">
        <v>323</v>
      </c>
      <c r="E177" s="159"/>
      <c r="F177" s="159" t="s">
        <v>13</v>
      </c>
      <c r="G177" s="159" t="s">
        <v>13</v>
      </c>
      <c r="H177" s="17">
        <f t="shared" si="18"/>
        <v>431.25</v>
      </c>
      <c r="I177" s="18"/>
      <c r="J177" s="161">
        <v>375</v>
      </c>
      <c r="K177" s="153"/>
    </row>
    <row r="178" spans="1:13" ht="24.95" customHeight="1" thickBot="1" x14ac:dyDescent="0.3">
      <c r="A178" s="304" t="s">
        <v>324</v>
      </c>
      <c r="B178" s="305"/>
      <c r="C178" s="305"/>
      <c r="D178" s="305"/>
      <c r="E178" s="305"/>
      <c r="F178" s="305"/>
      <c r="G178" s="305"/>
      <c r="H178" s="305"/>
      <c r="I178" s="305"/>
      <c r="J178" s="306"/>
      <c r="K178" s="153"/>
    </row>
    <row r="179" spans="1:13" ht="22.5" customHeight="1" x14ac:dyDescent="0.25">
      <c r="A179" s="307">
        <f>A177+1</f>
        <v>144</v>
      </c>
      <c r="B179" s="309"/>
      <c r="C179" s="310" t="s">
        <v>325</v>
      </c>
      <c r="D179" s="311" t="s">
        <v>326</v>
      </c>
      <c r="E179" s="143" t="s">
        <v>327</v>
      </c>
      <c r="F179" s="313" t="s">
        <v>328</v>
      </c>
      <c r="G179" s="162" t="s">
        <v>329</v>
      </c>
      <c r="H179" s="153">
        <v>0</v>
      </c>
      <c r="I179" s="38"/>
      <c r="J179" s="163">
        <f>H179-I179</f>
        <v>0</v>
      </c>
      <c r="K179" s="153"/>
    </row>
    <row r="180" spans="1:13" ht="21.75" customHeight="1" x14ac:dyDescent="0.25">
      <c r="A180" s="308"/>
      <c r="B180" s="297"/>
      <c r="C180" s="299"/>
      <c r="D180" s="312"/>
      <c r="E180" s="144" t="s">
        <v>330</v>
      </c>
      <c r="F180" s="314"/>
      <c r="G180" s="164" t="s">
        <v>329</v>
      </c>
      <c r="H180" s="153">
        <v>0</v>
      </c>
      <c r="I180" s="38"/>
      <c r="J180" s="163">
        <f>H180-I180</f>
        <v>0</v>
      </c>
      <c r="K180" s="153"/>
    </row>
    <row r="181" spans="1:13" ht="24.95" customHeight="1" x14ac:dyDescent="0.25">
      <c r="A181" s="308"/>
      <c r="B181" s="297"/>
      <c r="C181" s="299"/>
      <c r="D181" s="312"/>
      <c r="E181" s="144" t="s">
        <v>331</v>
      </c>
      <c r="F181" s="315"/>
      <c r="G181" s="164" t="s">
        <v>329</v>
      </c>
      <c r="H181" s="153">
        <v>0</v>
      </c>
      <c r="I181" s="38"/>
      <c r="J181" s="163">
        <f>H181-I181</f>
        <v>0</v>
      </c>
      <c r="K181" s="153"/>
    </row>
    <row r="182" spans="1:13" ht="37.5" customHeight="1" x14ac:dyDescent="0.25">
      <c r="A182" s="308">
        <f>A179+1</f>
        <v>145</v>
      </c>
      <c r="B182" s="297"/>
      <c r="C182" s="299" t="s">
        <v>332</v>
      </c>
      <c r="D182" s="312" t="s">
        <v>333</v>
      </c>
      <c r="E182" s="144" t="s">
        <v>334</v>
      </c>
      <c r="F182" s="332" t="s">
        <v>335</v>
      </c>
      <c r="G182" s="333" t="s">
        <v>336</v>
      </c>
      <c r="H182" s="318">
        <v>0</v>
      </c>
      <c r="I182" s="321"/>
      <c r="J182" s="324">
        <f>H182-I182</f>
        <v>0</v>
      </c>
      <c r="K182" s="153"/>
    </row>
    <row r="183" spans="1:13" ht="45" customHeight="1" x14ac:dyDescent="0.25">
      <c r="A183" s="308"/>
      <c r="B183" s="297"/>
      <c r="C183" s="299"/>
      <c r="D183" s="312"/>
      <c r="E183" s="144" t="s">
        <v>337</v>
      </c>
      <c r="F183" s="332"/>
      <c r="G183" s="333"/>
      <c r="H183" s="319"/>
      <c r="I183" s="322"/>
      <c r="J183" s="325"/>
      <c r="K183" s="20"/>
    </row>
    <row r="184" spans="1:13" ht="41.25" customHeight="1" x14ac:dyDescent="0.25">
      <c r="A184" s="308"/>
      <c r="B184" s="297"/>
      <c r="C184" s="299"/>
      <c r="D184" s="312"/>
      <c r="E184" s="144" t="s">
        <v>338</v>
      </c>
      <c r="F184" s="332"/>
      <c r="G184" s="333"/>
      <c r="H184" s="319"/>
      <c r="I184" s="322"/>
      <c r="J184" s="325"/>
      <c r="K184" s="17"/>
    </row>
    <row r="185" spans="1:13" ht="45" customHeight="1" x14ac:dyDescent="0.25">
      <c r="A185" s="308"/>
      <c r="B185" s="297"/>
      <c r="C185" s="299"/>
      <c r="D185" s="312"/>
      <c r="E185" s="144" t="s">
        <v>339</v>
      </c>
      <c r="F185" s="332"/>
      <c r="G185" s="333"/>
      <c r="H185" s="319"/>
      <c r="I185" s="322"/>
      <c r="J185" s="325"/>
      <c r="K185" s="17"/>
    </row>
    <row r="186" spans="1:13" ht="39" customHeight="1" x14ac:dyDescent="0.25">
      <c r="A186" s="308"/>
      <c r="B186" s="297"/>
      <c r="C186" s="299"/>
      <c r="D186" s="312"/>
      <c r="E186" s="144" t="s">
        <v>340</v>
      </c>
      <c r="F186" s="332"/>
      <c r="G186" s="333"/>
      <c r="H186" s="320"/>
      <c r="I186" s="323"/>
      <c r="J186" s="326"/>
      <c r="K186" s="17"/>
    </row>
    <row r="187" spans="1:13" ht="41.25" customHeight="1" x14ac:dyDescent="0.25">
      <c r="A187" s="22">
        <f>A182+1</f>
        <v>146</v>
      </c>
      <c r="B187" s="23"/>
      <c r="C187" s="29" t="s">
        <v>341</v>
      </c>
      <c r="D187" s="30" t="s">
        <v>342</v>
      </c>
      <c r="E187" s="144" t="s">
        <v>343</v>
      </c>
      <c r="F187" s="165" t="s">
        <v>344</v>
      </c>
      <c r="G187" s="164" t="s">
        <v>329</v>
      </c>
      <c r="H187" s="75">
        <v>0</v>
      </c>
      <c r="I187" s="76"/>
      <c r="J187" s="77">
        <f t="shared" ref="J187" si="20">H187/100*80</f>
        <v>0</v>
      </c>
      <c r="K187" s="17"/>
      <c r="M187" s="166"/>
    </row>
    <row r="188" spans="1:13" ht="30" customHeight="1" x14ac:dyDescent="0.25">
      <c r="A188" s="22">
        <f t="shared" ref="A188:A193" si="21">A187+1</f>
        <v>147</v>
      </c>
      <c r="B188" s="23"/>
      <c r="C188" s="29" t="s">
        <v>325</v>
      </c>
      <c r="D188" s="30" t="s">
        <v>345</v>
      </c>
      <c r="E188" s="144" t="s">
        <v>334</v>
      </c>
      <c r="F188" s="165" t="s">
        <v>346</v>
      </c>
      <c r="G188" s="164" t="s">
        <v>329</v>
      </c>
      <c r="H188" s="17">
        <f>(J188*15%)+J188</f>
        <v>66.7</v>
      </c>
      <c r="I188" s="18"/>
      <c r="J188" s="19">
        <v>58</v>
      </c>
      <c r="K188" s="17"/>
    </row>
    <row r="189" spans="1:13" ht="30" customHeight="1" x14ac:dyDescent="0.25">
      <c r="A189" s="22">
        <f t="shared" si="21"/>
        <v>148</v>
      </c>
      <c r="B189" s="23"/>
      <c r="C189" s="29" t="s">
        <v>347</v>
      </c>
      <c r="D189" s="30" t="s">
        <v>348</v>
      </c>
      <c r="E189" s="167" t="s">
        <v>349</v>
      </c>
      <c r="F189" s="165" t="s">
        <v>329</v>
      </c>
      <c r="G189" s="164" t="s">
        <v>13</v>
      </c>
      <c r="H189" s="17">
        <f t="shared" ref="H189:H193" si="22">(J189*15%)+J189</f>
        <v>247.25</v>
      </c>
      <c r="I189" s="18"/>
      <c r="J189" s="19">
        <v>215</v>
      </c>
      <c r="K189" s="17"/>
    </row>
    <row r="190" spans="1:13" ht="20.100000000000001" customHeight="1" x14ac:dyDescent="0.25">
      <c r="A190" s="22">
        <f t="shared" si="21"/>
        <v>149</v>
      </c>
      <c r="B190" s="23"/>
      <c r="C190" s="29" t="s">
        <v>350</v>
      </c>
      <c r="D190" s="30" t="s">
        <v>351</v>
      </c>
      <c r="E190" s="167" t="s">
        <v>349</v>
      </c>
      <c r="F190" s="165" t="s">
        <v>329</v>
      </c>
      <c r="G190" s="164" t="s">
        <v>13</v>
      </c>
      <c r="H190" s="17">
        <f t="shared" si="22"/>
        <v>713</v>
      </c>
      <c r="I190" s="18"/>
      <c r="J190" s="19">
        <v>620</v>
      </c>
      <c r="K190" s="168"/>
    </row>
    <row r="191" spans="1:13" ht="20.100000000000001" customHeight="1" x14ac:dyDescent="0.25">
      <c r="A191" s="22">
        <f t="shared" si="21"/>
        <v>150</v>
      </c>
      <c r="B191" s="23"/>
      <c r="C191" s="29" t="s">
        <v>352</v>
      </c>
      <c r="D191" s="30" t="s">
        <v>353</v>
      </c>
      <c r="E191" s="167" t="s">
        <v>349</v>
      </c>
      <c r="F191" s="165" t="s">
        <v>329</v>
      </c>
      <c r="G191" s="164" t="s">
        <v>13</v>
      </c>
      <c r="H191" s="17">
        <f t="shared" si="22"/>
        <v>713</v>
      </c>
      <c r="I191" s="18"/>
      <c r="J191" s="19">
        <v>620</v>
      </c>
    </row>
    <row r="192" spans="1:13" ht="20.100000000000001" customHeight="1" x14ac:dyDescent="0.25">
      <c r="A192" s="22">
        <f t="shared" si="21"/>
        <v>151</v>
      </c>
      <c r="B192" s="23"/>
      <c r="C192" s="29" t="s">
        <v>354</v>
      </c>
      <c r="D192" s="169" t="s">
        <v>355</v>
      </c>
      <c r="E192" s="167" t="s">
        <v>349</v>
      </c>
      <c r="F192" s="165" t="s">
        <v>293</v>
      </c>
      <c r="G192" s="164" t="s">
        <v>13</v>
      </c>
      <c r="H192" s="17">
        <f t="shared" si="22"/>
        <v>43.7</v>
      </c>
      <c r="I192" s="18"/>
      <c r="J192" s="19">
        <v>38</v>
      </c>
    </row>
    <row r="193" spans="1:12" ht="36.75" customHeight="1" thickBot="1" x14ac:dyDescent="0.3">
      <c r="A193" s="22">
        <f t="shared" si="21"/>
        <v>152</v>
      </c>
      <c r="B193" s="112"/>
      <c r="C193" s="113" t="s">
        <v>356</v>
      </c>
      <c r="D193" s="170" t="s">
        <v>357</v>
      </c>
      <c r="E193" s="171" t="s">
        <v>349</v>
      </c>
      <c r="F193" s="172" t="s">
        <v>181</v>
      </c>
      <c r="G193" s="173" t="s">
        <v>13</v>
      </c>
      <c r="H193" s="17">
        <f t="shared" si="22"/>
        <v>28.75</v>
      </c>
      <c r="I193" s="18"/>
      <c r="J193" s="19">
        <v>25</v>
      </c>
    </row>
    <row r="194" spans="1:12" s="32" customFormat="1" ht="34.5" customHeight="1" thickBot="1" x14ac:dyDescent="0.3">
      <c r="A194" s="327" t="s">
        <v>358</v>
      </c>
      <c r="B194" s="328"/>
      <c r="C194" s="328"/>
      <c r="D194" s="328"/>
      <c r="E194" s="328"/>
      <c r="F194" s="328"/>
      <c r="G194" s="328"/>
      <c r="H194" s="328"/>
      <c r="I194" s="328"/>
      <c r="J194" s="329"/>
      <c r="K194" s="1"/>
    </row>
    <row r="195" spans="1:12" s="32" customFormat="1" ht="24.95" customHeight="1" x14ac:dyDescent="0.25">
      <c r="A195" s="330" t="s">
        <v>359</v>
      </c>
      <c r="B195" s="330"/>
      <c r="C195" s="330"/>
      <c r="D195" s="330"/>
      <c r="E195" s="330"/>
      <c r="F195" s="330"/>
      <c r="G195" s="330"/>
      <c r="H195" s="330"/>
      <c r="I195" s="330"/>
      <c r="J195" s="330"/>
      <c r="K195" s="174"/>
      <c r="L195" s="175"/>
    </row>
    <row r="196" spans="1:12" s="32" customFormat="1" ht="24.95" customHeight="1" x14ac:dyDescent="0.25">
      <c r="A196" s="331" t="s">
        <v>360</v>
      </c>
      <c r="B196" s="331"/>
      <c r="C196" s="331"/>
      <c r="D196" s="331"/>
      <c r="E196" s="331"/>
      <c r="F196" s="331"/>
      <c r="G196" s="331"/>
      <c r="H196" s="176"/>
      <c r="I196" s="176"/>
      <c r="J196" s="177"/>
      <c r="K196" s="178"/>
    </row>
    <row r="197" spans="1:12" s="32" customFormat="1" ht="24.95" customHeight="1" x14ac:dyDescent="0.25">
      <c r="A197" s="345" t="s">
        <v>361</v>
      </c>
      <c r="B197" s="345"/>
      <c r="C197" s="345"/>
      <c r="D197" s="345"/>
      <c r="E197" s="345"/>
      <c r="F197" s="345"/>
      <c r="G197" s="345"/>
      <c r="H197" s="179"/>
      <c r="I197" s="179"/>
      <c r="J197" s="177"/>
      <c r="K197" s="178"/>
    </row>
    <row r="198" spans="1:12" s="32" customFormat="1" ht="24.95" customHeight="1" thickBot="1" x14ac:dyDescent="0.3">
      <c r="A198" s="346" t="s">
        <v>362</v>
      </c>
      <c r="B198" s="346"/>
      <c r="C198" s="346"/>
      <c r="D198" s="346"/>
      <c r="E198" s="346"/>
      <c r="F198" s="346"/>
      <c r="G198" s="346"/>
      <c r="H198" s="179"/>
      <c r="I198" s="179"/>
      <c r="J198" s="177"/>
      <c r="K198" s="178"/>
    </row>
    <row r="199" spans="1:12" s="32" customFormat="1" ht="24.95" customHeight="1" thickBot="1" x14ac:dyDescent="0.3">
      <c r="A199" s="334" t="s">
        <v>363</v>
      </c>
      <c r="B199" s="335"/>
      <c r="C199" s="335"/>
      <c r="D199" s="336"/>
      <c r="E199" s="180" t="s">
        <v>364</v>
      </c>
      <c r="F199" s="180" t="s">
        <v>365</v>
      </c>
      <c r="G199" s="180" t="s">
        <v>6</v>
      </c>
      <c r="H199" s="181" t="s">
        <v>7</v>
      </c>
      <c r="I199" s="182"/>
      <c r="J199" s="183" t="s">
        <v>66</v>
      </c>
      <c r="K199" s="178"/>
    </row>
    <row r="200" spans="1:12" s="32" customFormat="1" ht="24.95" customHeight="1" x14ac:dyDescent="0.25">
      <c r="A200" s="291">
        <f>A193+1</f>
        <v>153</v>
      </c>
      <c r="B200" s="348"/>
      <c r="C200" s="260"/>
      <c r="D200" s="342" t="s">
        <v>366</v>
      </c>
      <c r="E200" s="184" t="s">
        <v>367</v>
      </c>
      <c r="F200" s="184" t="s">
        <v>368</v>
      </c>
      <c r="G200" s="184" t="s">
        <v>369</v>
      </c>
      <c r="H200" s="178">
        <f>(J200*15%)+J200</f>
        <v>201.25</v>
      </c>
      <c r="I200" s="185"/>
      <c r="J200" s="186">
        <v>175</v>
      </c>
      <c r="K200" s="178"/>
    </row>
    <row r="201" spans="1:12" s="32" customFormat="1" ht="30" customHeight="1" x14ac:dyDescent="0.25">
      <c r="A201" s="284"/>
      <c r="B201" s="349"/>
      <c r="C201" s="299"/>
      <c r="D201" s="343"/>
      <c r="E201" s="187" t="s">
        <v>370</v>
      </c>
      <c r="F201" s="187" t="s">
        <v>368</v>
      </c>
      <c r="G201" s="187" t="s">
        <v>369</v>
      </c>
      <c r="H201" s="178">
        <f t="shared" ref="H201:H206" si="23">(J201*15%)+J201</f>
        <v>293.25</v>
      </c>
      <c r="I201" s="185"/>
      <c r="J201" s="186">
        <v>255</v>
      </c>
      <c r="K201" s="178"/>
    </row>
    <row r="202" spans="1:12" s="32" customFormat="1" ht="28.5" customHeight="1" x14ac:dyDescent="0.25">
      <c r="A202" s="284"/>
      <c r="B202" s="349"/>
      <c r="C202" s="299"/>
      <c r="D202" s="343"/>
      <c r="E202" s="188" t="s">
        <v>371</v>
      </c>
      <c r="F202" s="188" t="s">
        <v>368</v>
      </c>
      <c r="G202" s="188" t="s">
        <v>369</v>
      </c>
      <c r="H202" s="178">
        <f t="shared" si="23"/>
        <v>402.5</v>
      </c>
      <c r="I202" s="185"/>
      <c r="J202" s="186">
        <v>350</v>
      </c>
      <c r="K202" s="178"/>
    </row>
    <row r="203" spans="1:12" s="32" customFormat="1" ht="24.95" customHeight="1" x14ac:dyDescent="0.25">
      <c r="A203" s="284"/>
      <c r="B203" s="349"/>
      <c r="C203" s="299"/>
      <c r="D203" s="343"/>
      <c r="E203" s="187" t="s">
        <v>372</v>
      </c>
      <c r="F203" s="187" t="s">
        <v>368</v>
      </c>
      <c r="G203" s="187" t="s">
        <v>369</v>
      </c>
      <c r="H203" s="178">
        <f t="shared" si="23"/>
        <v>500.25</v>
      </c>
      <c r="I203" s="185"/>
      <c r="J203" s="186">
        <v>435</v>
      </c>
      <c r="K203" s="189"/>
      <c r="L203" s="190"/>
    </row>
    <row r="204" spans="1:12" s="32" customFormat="1" ht="24.95" customHeight="1" x14ac:dyDescent="0.25">
      <c r="A204" s="284"/>
      <c r="B204" s="349"/>
      <c r="C204" s="299"/>
      <c r="D204" s="343"/>
      <c r="E204" s="188" t="s">
        <v>373</v>
      </c>
      <c r="F204" s="188" t="s">
        <v>368</v>
      </c>
      <c r="G204" s="188" t="s">
        <v>369</v>
      </c>
      <c r="H204" s="178">
        <f t="shared" si="23"/>
        <v>603.75</v>
      </c>
      <c r="I204" s="185"/>
      <c r="J204" s="186">
        <v>525</v>
      </c>
      <c r="K204" s="178"/>
    </row>
    <row r="205" spans="1:12" s="32" customFormat="1" ht="24.95" customHeight="1" x14ac:dyDescent="0.25">
      <c r="A205" s="284"/>
      <c r="B205" s="349"/>
      <c r="C205" s="299"/>
      <c r="D205" s="343"/>
      <c r="E205" s="187" t="s">
        <v>374</v>
      </c>
      <c r="F205" s="187" t="s">
        <v>368</v>
      </c>
      <c r="G205" s="187" t="s">
        <v>369</v>
      </c>
      <c r="H205" s="178">
        <f t="shared" si="23"/>
        <v>707.25</v>
      </c>
      <c r="I205" s="185"/>
      <c r="J205" s="186">
        <v>615</v>
      </c>
      <c r="K205" s="178"/>
    </row>
    <row r="206" spans="1:12" s="32" customFormat="1" ht="24.95" customHeight="1" thickBot="1" x14ac:dyDescent="0.3">
      <c r="A206" s="347"/>
      <c r="B206" s="350"/>
      <c r="C206" s="258"/>
      <c r="D206" s="351"/>
      <c r="E206" s="191" t="s">
        <v>375</v>
      </c>
      <c r="F206" s="191" t="s">
        <v>368</v>
      </c>
      <c r="G206" s="191" t="s">
        <v>369</v>
      </c>
      <c r="H206" s="178">
        <f t="shared" si="23"/>
        <v>805</v>
      </c>
      <c r="I206" s="185"/>
      <c r="J206" s="186">
        <v>700</v>
      </c>
      <c r="K206" s="178"/>
    </row>
    <row r="207" spans="1:12" s="32" customFormat="1" ht="24.95" customHeight="1" thickBot="1" x14ac:dyDescent="0.3">
      <c r="A207" s="334" t="s">
        <v>376</v>
      </c>
      <c r="B207" s="335"/>
      <c r="C207" s="335"/>
      <c r="D207" s="336"/>
      <c r="E207" s="180" t="s">
        <v>364</v>
      </c>
      <c r="F207" s="180" t="s">
        <v>365</v>
      </c>
      <c r="G207" s="180" t="s">
        <v>6</v>
      </c>
      <c r="H207" s="192" t="s">
        <v>7</v>
      </c>
      <c r="I207" s="193"/>
      <c r="J207" s="194" t="s">
        <v>66</v>
      </c>
      <c r="K207" s="178"/>
    </row>
    <row r="208" spans="1:12" ht="24.95" customHeight="1" x14ac:dyDescent="0.25">
      <c r="A208" s="337">
        <f>A200+1</f>
        <v>154</v>
      </c>
      <c r="B208" s="340"/>
      <c r="C208" s="260"/>
      <c r="D208" s="342" t="s">
        <v>366</v>
      </c>
      <c r="E208" s="184" t="s">
        <v>377</v>
      </c>
      <c r="F208" s="184" t="s">
        <v>378</v>
      </c>
      <c r="G208" s="195" t="s">
        <v>13</v>
      </c>
      <c r="H208" s="178">
        <f>(J208*15%)+J208</f>
        <v>9.1999999999999993</v>
      </c>
      <c r="I208" s="185"/>
      <c r="J208" s="186">
        <v>8</v>
      </c>
      <c r="K208" s="178"/>
    </row>
    <row r="209" spans="1:11" ht="24.95" customHeight="1" x14ac:dyDescent="0.25">
      <c r="A209" s="338"/>
      <c r="B209" s="316"/>
      <c r="C209" s="299"/>
      <c r="D209" s="343"/>
      <c r="E209" s="187" t="s">
        <v>379</v>
      </c>
      <c r="F209" s="187" t="s">
        <v>378</v>
      </c>
      <c r="G209" s="196" t="s">
        <v>13</v>
      </c>
      <c r="H209" s="178">
        <f t="shared" ref="H209:H214" si="24">(J209*15%)+J209</f>
        <v>12.65</v>
      </c>
      <c r="I209" s="185"/>
      <c r="J209" s="186">
        <v>11</v>
      </c>
      <c r="K209" s="178"/>
    </row>
    <row r="210" spans="1:11" ht="21" customHeight="1" x14ac:dyDescent="0.25">
      <c r="A210" s="338"/>
      <c r="B210" s="316"/>
      <c r="C210" s="299"/>
      <c r="D210" s="343"/>
      <c r="E210" s="188" t="s">
        <v>380</v>
      </c>
      <c r="F210" s="188" t="s">
        <v>378</v>
      </c>
      <c r="G210" s="197" t="s">
        <v>13</v>
      </c>
      <c r="H210" s="178">
        <f t="shared" si="24"/>
        <v>14.375</v>
      </c>
      <c r="I210" s="185"/>
      <c r="J210" s="186">
        <v>12.5</v>
      </c>
      <c r="K210" s="178"/>
    </row>
    <row r="211" spans="1:11" ht="21" customHeight="1" x14ac:dyDescent="0.25">
      <c r="A211" s="338"/>
      <c r="B211" s="316"/>
      <c r="C211" s="299"/>
      <c r="D211" s="343"/>
      <c r="E211" s="187" t="s">
        <v>381</v>
      </c>
      <c r="F211" s="187" t="s">
        <v>378</v>
      </c>
      <c r="G211" s="196" t="s">
        <v>13</v>
      </c>
      <c r="H211" s="178">
        <f t="shared" si="24"/>
        <v>17.824999999999999</v>
      </c>
      <c r="I211" s="185"/>
      <c r="J211" s="186">
        <v>15.5</v>
      </c>
    </row>
    <row r="212" spans="1:11" ht="17.25" customHeight="1" x14ac:dyDescent="0.25">
      <c r="A212" s="338"/>
      <c r="B212" s="316"/>
      <c r="C212" s="299"/>
      <c r="D212" s="343"/>
      <c r="E212" s="188" t="s">
        <v>382</v>
      </c>
      <c r="F212" s="188" t="s">
        <v>378</v>
      </c>
      <c r="G212" s="197" t="s">
        <v>13</v>
      </c>
      <c r="H212" s="178">
        <f t="shared" si="24"/>
        <v>21.734999999999999</v>
      </c>
      <c r="I212" s="185"/>
      <c r="J212" s="186">
        <v>18.899999999999999</v>
      </c>
    </row>
    <row r="213" spans="1:11" ht="19.5" customHeight="1" x14ac:dyDescent="0.25">
      <c r="A213" s="338"/>
      <c r="B213" s="316"/>
      <c r="C213" s="299"/>
      <c r="D213" s="343"/>
      <c r="E213" s="187" t="s">
        <v>383</v>
      </c>
      <c r="F213" s="187" t="s">
        <v>378</v>
      </c>
      <c r="G213" s="196" t="s">
        <v>13</v>
      </c>
      <c r="H213" s="178">
        <f t="shared" si="24"/>
        <v>26.68</v>
      </c>
      <c r="I213" s="185"/>
      <c r="J213" s="186">
        <v>23.2</v>
      </c>
    </row>
    <row r="214" spans="1:11" ht="21" customHeight="1" thickBot="1" x14ac:dyDescent="0.3">
      <c r="A214" s="339"/>
      <c r="B214" s="341"/>
      <c r="C214" s="300"/>
      <c r="D214" s="344"/>
      <c r="E214" s="198" t="s">
        <v>384</v>
      </c>
      <c r="F214" s="198" t="s">
        <v>378</v>
      </c>
      <c r="G214" s="199" t="s">
        <v>13</v>
      </c>
      <c r="H214" s="178">
        <f t="shared" si="24"/>
        <v>33.0625</v>
      </c>
      <c r="I214" s="185"/>
      <c r="J214" s="186">
        <v>28.75</v>
      </c>
    </row>
    <row r="215" spans="1:11" ht="12" customHeight="1" x14ac:dyDescent="0.25">
      <c r="A215" s="200"/>
      <c r="B215" s="200"/>
      <c r="G215" s="203"/>
      <c r="H215" s="204"/>
      <c r="I215" s="204"/>
    </row>
    <row r="216" spans="1:11" ht="12" customHeight="1" x14ac:dyDescent="0.25">
      <c r="A216" s="200"/>
      <c r="B216" s="200"/>
      <c r="G216" s="203"/>
      <c r="H216" s="204"/>
      <c r="I216" s="204"/>
    </row>
    <row r="217" spans="1:11" ht="12" customHeight="1" x14ac:dyDescent="0.25">
      <c r="A217" s="200"/>
      <c r="B217" s="200"/>
      <c r="G217" s="203"/>
      <c r="H217" s="204"/>
      <c r="I217" s="204"/>
    </row>
    <row r="218" spans="1:11" ht="12" customHeight="1" x14ac:dyDescent="0.25">
      <c r="A218" s="200"/>
      <c r="B218" s="200"/>
      <c r="G218" s="203"/>
      <c r="H218" s="204"/>
      <c r="I218" s="204"/>
    </row>
    <row r="219" spans="1:11" ht="12" customHeight="1" x14ac:dyDescent="0.25">
      <c r="A219" s="205"/>
      <c r="B219" s="205"/>
    </row>
  </sheetData>
  <mergeCells count="121">
    <mergeCell ref="A207:D207"/>
    <mergeCell ref="A208:A214"/>
    <mergeCell ref="B208:B214"/>
    <mergeCell ref="C208:C214"/>
    <mergeCell ref="D208:D214"/>
    <mergeCell ref="A197:G197"/>
    <mergeCell ref="A198:G198"/>
    <mergeCell ref="A199:D199"/>
    <mergeCell ref="A200:A206"/>
    <mergeCell ref="B200:B206"/>
    <mergeCell ref="C200:C206"/>
    <mergeCell ref="D200:D206"/>
    <mergeCell ref="H182:H186"/>
    <mergeCell ref="I182:I186"/>
    <mergeCell ref="J182:J186"/>
    <mergeCell ref="A194:J194"/>
    <mergeCell ref="A195:J195"/>
    <mergeCell ref="A196:G196"/>
    <mergeCell ref="A182:A186"/>
    <mergeCell ref="B182:B186"/>
    <mergeCell ref="C182:C186"/>
    <mergeCell ref="D182:D186"/>
    <mergeCell ref="F182:F186"/>
    <mergeCell ref="G182:G186"/>
    <mergeCell ref="A179:A181"/>
    <mergeCell ref="B179:B181"/>
    <mergeCell ref="C179:C181"/>
    <mergeCell ref="D179:D181"/>
    <mergeCell ref="F179:F181"/>
    <mergeCell ref="B162:B163"/>
    <mergeCell ref="C162:C163"/>
    <mergeCell ref="D162:D163"/>
    <mergeCell ref="F162:F163"/>
    <mergeCell ref="A165:J165"/>
    <mergeCell ref="A156:J156"/>
    <mergeCell ref="A160:J160"/>
    <mergeCell ref="G98:G99"/>
    <mergeCell ref="A115:J115"/>
    <mergeCell ref="C126:C128"/>
    <mergeCell ref="A137:J137"/>
    <mergeCell ref="C142:C144"/>
    <mergeCell ref="B147:C147"/>
    <mergeCell ref="A178:J178"/>
    <mergeCell ref="G162:G163"/>
    <mergeCell ref="A63:J63"/>
    <mergeCell ref="A81:J81"/>
    <mergeCell ref="A97:J97"/>
    <mergeCell ref="A98:A99"/>
    <mergeCell ref="B98:B99"/>
    <mergeCell ref="C98:C99"/>
    <mergeCell ref="D98:D99"/>
    <mergeCell ref="F98:F99"/>
    <mergeCell ref="B151:B155"/>
    <mergeCell ref="C151:C155"/>
    <mergeCell ref="F151:F155"/>
    <mergeCell ref="G151:G155"/>
    <mergeCell ref="A54:A55"/>
    <mergeCell ref="A56:A57"/>
    <mergeCell ref="A58:A61"/>
    <mergeCell ref="B58:B61"/>
    <mergeCell ref="C58:C61"/>
    <mergeCell ref="E58:E59"/>
    <mergeCell ref="F58:F59"/>
    <mergeCell ref="G58:G59"/>
    <mergeCell ref="E60:E61"/>
    <mergeCell ref="F60:F61"/>
    <mergeCell ref="G60:G61"/>
    <mergeCell ref="B45:B46"/>
    <mergeCell ref="C45:C46"/>
    <mergeCell ref="D45:D46"/>
    <mergeCell ref="F45:F46"/>
    <mergeCell ref="G45:G46"/>
    <mergeCell ref="A52:A53"/>
    <mergeCell ref="B52:B53"/>
    <mergeCell ref="C52:C53"/>
    <mergeCell ref="D52:D53"/>
    <mergeCell ref="F52:F53"/>
    <mergeCell ref="G52:G53"/>
    <mergeCell ref="C41:C42"/>
    <mergeCell ref="D41:D42"/>
    <mergeCell ref="F41:F42"/>
    <mergeCell ref="G41:G42"/>
    <mergeCell ref="D43:D44"/>
    <mergeCell ref="F43:F44"/>
    <mergeCell ref="G43:G44"/>
    <mergeCell ref="B36:B40"/>
    <mergeCell ref="C36:C40"/>
    <mergeCell ref="E36:E38"/>
    <mergeCell ref="F36:F40"/>
    <mergeCell ref="G36:G40"/>
    <mergeCell ref="E39:E40"/>
    <mergeCell ref="B28:B32"/>
    <mergeCell ref="C28:C32"/>
    <mergeCell ref="F28:F32"/>
    <mergeCell ref="G28:G32"/>
    <mergeCell ref="B33:B34"/>
    <mergeCell ref="C33:C34"/>
    <mergeCell ref="F33:F34"/>
    <mergeCell ref="G33:G34"/>
    <mergeCell ref="J12:J13"/>
    <mergeCell ref="A17:J17"/>
    <mergeCell ref="B23:B27"/>
    <mergeCell ref="C23:C27"/>
    <mergeCell ref="F23:F27"/>
    <mergeCell ref="G23:G27"/>
    <mergeCell ref="A12:A13"/>
    <mergeCell ref="B12:B13"/>
    <mergeCell ref="E12:E13"/>
    <mergeCell ref="F12:F13"/>
    <mergeCell ref="G12:G13"/>
    <mergeCell ref="H12:H13"/>
    <mergeCell ref="A1:J2"/>
    <mergeCell ref="B4:C4"/>
    <mergeCell ref="A6:A7"/>
    <mergeCell ref="B6:B7"/>
    <mergeCell ref="C6:C7"/>
    <mergeCell ref="E6:E7"/>
    <mergeCell ref="F6:F7"/>
    <mergeCell ref="G6:G7"/>
    <mergeCell ref="H6:H7"/>
    <mergeCell ref="J6:J7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rowBreaks count="4" manualBreakCount="4">
    <brk id="33" max="9" man="1"/>
    <brk id="133" max="9" man="1"/>
    <brk id="160" max="9" man="1"/>
    <brk id="192" max="9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9AE4F-D613-4FF8-8036-6B046CB45829}">
  <dimension ref="A1:K218"/>
  <sheetViews>
    <sheetView zoomScaleNormal="100" workbookViewId="0">
      <selection activeCell="L3" sqref="L3:L4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237" t="s">
        <v>0</v>
      </c>
      <c r="B1" s="237"/>
      <c r="C1" s="237"/>
      <c r="D1" s="237"/>
      <c r="E1" s="237"/>
      <c r="F1" s="237"/>
      <c r="G1" s="237"/>
      <c r="H1" s="237"/>
      <c r="I1" s="237"/>
      <c r="J1" s="237"/>
    </row>
    <row r="2" spans="1:11" ht="47.25" customHeight="1" thickBot="1" x14ac:dyDescent="0.3">
      <c r="A2" s="238"/>
      <c r="B2" s="238"/>
      <c r="C2" s="238"/>
      <c r="D2" s="238"/>
      <c r="E2" s="238"/>
      <c r="F2" s="238"/>
      <c r="G2" s="238"/>
      <c r="H2" s="238"/>
      <c r="I2" s="238"/>
      <c r="J2" s="238"/>
    </row>
    <row r="3" spans="1:11" ht="24.95" customHeight="1" thickBot="1" x14ac:dyDescent="0.3">
      <c r="A3" s="265" t="s">
        <v>401</v>
      </c>
      <c r="B3" s="266"/>
      <c r="C3" s="266"/>
      <c r="D3" s="266"/>
      <c r="E3" s="266"/>
      <c r="F3" s="266"/>
      <c r="G3" s="266"/>
      <c r="H3" s="266"/>
      <c r="I3" s="266"/>
      <c r="J3" s="267"/>
      <c r="K3" s="20"/>
    </row>
    <row r="4" spans="1:11" ht="24.95" customHeight="1" thickBot="1" x14ac:dyDescent="0.3">
      <c r="A4" s="215" t="s">
        <v>1</v>
      </c>
      <c r="B4" s="352" t="s">
        <v>2</v>
      </c>
      <c r="C4" s="353"/>
      <c r="D4" s="63" t="s">
        <v>3</v>
      </c>
      <c r="E4" s="216" t="s">
        <v>4</v>
      </c>
      <c r="F4" s="216" t="s">
        <v>5</v>
      </c>
      <c r="G4" s="217" t="s">
        <v>6</v>
      </c>
      <c r="H4" s="217" t="s">
        <v>7</v>
      </c>
      <c r="I4" s="218"/>
      <c r="J4" s="218" t="s">
        <v>8</v>
      </c>
      <c r="K4" s="9"/>
    </row>
    <row r="5" spans="1:11" ht="45" customHeight="1" x14ac:dyDescent="0.25">
      <c r="A5" s="10">
        <v>1</v>
      </c>
      <c r="B5" s="11"/>
      <c r="C5" s="12" t="s">
        <v>9</v>
      </c>
      <c r="D5" s="13" t="s">
        <v>10</v>
      </c>
      <c r="E5" s="14" t="s">
        <v>11</v>
      </c>
      <c r="F5" s="15" t="s">
        <v>12</v>
      </c>
      <c r="G5" s="16" t="s">
        <v>13</v>
      </c>
      <c r="H5" s="17">
        <f>J5*10%+J5</f>
        <v>297</v>
      </c>
      <c r="I5" s="18"/>
      <c r="J5" s="19">
        <v>270</v>
      </c>
      <c r="K5" s="20"/>
    </row>
    <row r="6" spans="1:11" ht="45" customHeight="1" x14ac:dyDescent="0.25">
      <c r="A6" s="241">
        <v>2</v>
      </c>
      <c r="B6" s="243"/>
      <c r="C6" s="245" t="s">
        <v>14</v>
      </c>
      <c r="D6" s="21" t="s">
        <v>15</v>
      </c>
      <c r="E6" s="247" t="s">
        <v>11</v>
      </c>
      <c r="F6" s="247" t="s">
        <v>12</v>
      </c>
      <c r="G6" s="249" t="s">
        <v>13</v>
      </c>
      <c r="H6" s="251">
        <f>J6*10%+J6</f>
        <v>297</v>
      </c>
      <c r="I6" s="18"/>
      <c r="J6" s="253">
        <v>270</v>
      </c>
      <c r="K6" s="20"/>
    </row>
    <row r="7" spans="1:11" ht="45" customHeight="1" x14ac:dyDescent="0.25">
      <c r="A7" s="242"/>
      <c r="B7" s="244"/>
      <c r="C7" s="246"/>
      <c r="D7" s="21" t="s">
        <v>16</v>
      </c>
      <c r="E7" s="248"/>
      <c r="F7" s="248"/>
      <c r="G7" s="250"/>
      <c r="H7" s="252"/>
      <c r="I7" s="18"/>
      <c r="J7" s="254"/>
      <c r="K7" s="20"/>
    </row>
    <row r="8" spans="1:11" ht="45" customHeight="1" x14ac:dyDescent="0.25">
      <c r="A8" s="22">
        <v>3</v>
      </c>
      <c r="B8" s="23"/>
      <c r="C8" s="24" t="s">
        <v>17</v>
      </c>
      <c r="D8" s="25" t="s">
        <v>18</v>
      </c>
      <c r="E8" s="26" t="s">
        <v>19</v>
      </c>
      <c r="F8" s="27" t="s">
        <v>12</v>
      </c>
      <c r="G8" s="28" t="s">
        <v>13</v>
      </c>
      <c r="H8" s="17">
        <f>J8*10%+J8</f>
        <v>319</v>
      </c>
      <c r="I8" s="18"/>
      <c r="J8" s="19">
        <v>290</v>
      </c>
      <c r="K8" s="20"/>
    </row>
    <row r="9" spans="1:11" ht="45" customHeight="1" x14ac:dyDescent="0.25">
      <c r="A9" s="22">
        <v>4</v>
      </c>
      <c r="B9" s="23"/>
      <c r="C9" s="29"/>
      <c r="D9" s="30" t="s">
        <v>20</v>
      </c>
      <c r="E9" s="26" t="s">
        <v>19</v>
      </c>
      <c r="F9" s="31" t="s">
        <v>13</v>
      </c>
      <c r="G9" s="31" t="s">
        <v>13</v>
      </c>
      <c r="H9" s="17">
        <f t="shared" ref="H9:H11" si="0">J9*10%+J9</f>
        <v>423.5</v>
      </c>
      <c r="I9" s="18"/>
      <c r="J9" s="19">
        <v>385</v>
      </c>
      <c r="K9" s="20"/>
    </row>
    <row r="10" spans="1:11" ht="45" customHeight="1" x14ac:dyDescent="0.25">
      <c r="A10" s="22">
        <f>A9+1</f>
        <v>5</v>
      </c>
      <c r="B10" s="23"/>
      <c r="C10" s="29"/>
      <c r="D10" s="30" t="s">
        <v>21</v>
      </c>
      <c r="E10" s="26" t="s">
        <v>19</v>
      </c>
      <c r="F10" s="31" t="s">
        <v>13</v>
      </c>
      <c r="G10" s="31" t="s">
        <v>13</v>
      </c>
      <c r="H10" s="17">
        <f t="shared" si="0"/>
        <v>423.5</v>
      </c>
      <c r="I10" s="18"/>
      <c r="J10" s="19">
        <v>385</v>
      </c>
      <c r="K10" s="20"/>
    </row>
    <row r="11" spans="1:11" ht="45" customHeight="1" x14ac:dyDescent="0.25">
      <c r="A11" s="22">
        <f>A10+1</f>
        <v>6</v>
      </c>
      <c r="B11" s="23"/>
      <c r="C11" s="29"/>
      <c r="D11" s="30" t="s">
        <v>22</v>
      </c>
      <c r="E11" s="26" t="s">
        <v>19</v>
      </c>
      <c r="F11" s="31" t="s">
        <v>13</v>
      </c>
      <c r="G11" s="31" t="s">
        <v>13</v>
      </c>
      <c r="H11" s="17">
        <f t="shared" si="0"/>
        <v>423.5</v>
      </c>
      <c r="I11" s="18"/>
      <c r="J11" s="19">
        <v>385</v>
      </c>
      <c r="K11" s="20"/>
    </row>
    <row r="12" spans="1:11" s="32" customFormat="1" ht="45" customHeight="1" x14ac:dyDescent="0.25">
      <c r="A12" s="241">
        <f>A11+1</f>
        <v>7</v>
      </c>
      <c r="B12" s="255"/>
      <c r="C12" s="29"/>
      <c r="D12" s="30" t="s">
        <v>23</v>
      </c>
      <c r="E12" s="247" t="s">
        <v>19</v>
      </c>
      <c r="F12" s="261" t="s">
        <v>13</v>
      </c>
      <c r="G12" s="261" t="s">
        <v>13</v>
      </c>
      <c r="H12" s="251">
        <f>J12*10%+J12</f>
        <v>429</v>
      </c>
      <c r="I12" s="18"/>
      <c r="J12" s="253">
        <v>390</v>
      </c>
      <c r="K12" s="20"/>
    </row>
    <row r="13" spans="1:11" s="32" customFormat="1" ht="45" customHeight="1" x14ac:dyDescent="0.25">
      <c r="A13" s="242"/>
      <c r="B13" s="257"/>
      <c r="C13" s="29"/>
      <c r="D13" s="30" t="s">
        <v>24</v>
      </c>
      <c r="E13" s="248"/>
      <c r="F13" s="263"/>
      <c r="G13" s="263"/>
      <c r="H13" s="252"/>
      <c r="I13" s="18"/>
      <c r="J13" s="254"/>
      <c r="K13" s="20"/>
    </row>
    <row r="14" spans="1:11" s="32" customFormat="1" ht="45" customHeight="1" x14ac:dyDescent="0.25">
      <c r="A14" s="22">
        <f>A12+1</f>
        <v>8</v>
      </c>
      <c r="B14" s="23"/>
      <c r="C14" s="29"/>
      <c r="D14" s="30" t="s">
        <v>25</v>
      </c>
      <c r="E14" s="26" t="s">
        <v>19</v>
      </c>
      <c r="F14" s="31" t="s">
        <v>13</v>
      </c>
      <c r="G14" s="31" t="s">
        <v>13</v>
      </c>
      <c r="H14" s="17">
        <f>J14*10%+J14</f>
        <v>434.5</v>
      </c>
      <c r="I14" s="18"/>
      <c r="J14" s="19">
        <v>395</v>
      </c>
      <c r="K14" s="20"/>
    </row>
    <row r="15" spans="1:11" ht="45" customHeight="1" x14ac:dyDescent="0.25">
      <c r="A15" s="22">
        <f>A14+1</f>
        <v>9</v>
      </c>
      <c r="B15" s="23"/>
      <c r="C15" s="29"/>
      <c r="D15" s="30" t="s">
        <v>26</v>
      </c>
      <c r="E15" s="26" t="s">
        <v>19</v>
      </c>
      <c r="F15" s="31" t="s">
        <v>13</v>
      </c>
      <c r="G15" s="31" t="s">
        <v>13</v>
      </c>
      <c r="H15" s="17">
        <f t="shared" ref="H15:H16" si="1">J15*10%+J15</f>
        <v>4125</v>
      </c>
      <c r="I15" s="18"/>
      <c r="J15" s="19">
        <v>3750</v>
      </c>
      <c r="K15" s="33"/>
    </row>
    <row r="16" spans="1:11" ht="45" customHeight="1" x14ac:dyDescent="0.25">
      <c r="A16" s="22">
        <f>A15+1</f>
        <v>10</v>
      </c>
      <c r="B16" s="23"/>
      <c r="C16" s="29"/>
      <c r="D16" s="30" t="s">
        <v>27</v>
      </c>
      <c r="E16" s="26" t="s">
        <v>19</v>
      </c>
      <c r="F16" s="31" t="s">
        <v>13</v>
      </c>
      <c r="G16" s="31" t="s">
        <v>13</v>
      </c>
      <c r="H16" s="17">
        <f t="shared" si="1"/>
        <v>4125</v>
      </c>
      <c r="I16" s="18"/>
      <c r="J16" s="19">
        <v>3750</v>
      </c>
      <c r="K16" s="20"/>
    </row>
    <row r="17" spans="1:10" ht="24.95" customHeight="1" thickBot="1" x14ac:dyDescent="0.3">
      <c r="A17" s="265" t="s">
        <v>28</v>
      </c>
      <c r="B17" s="266"/>
      <c r="C17" s="266"/>
      <c r="D17" s="266"/>
      <c r="E17" s="266"/>
      <c r="F17" s="266"/>
      <c r="G17" s="266"/>
      <c r="H17" s="266"/>
      <c r="I17" s="266"/>
      <c r="J17" s="267"/>
    </row>
    <row r="18" spans="1:10" ht="24.95" customHeight="1" thickBot="1" x14ac:dyDescent="0.3">
      <c r="A18" s="215" t="s">
        <v>1</v>
      </c>
      <c r="B18" s="352" t="s">
        <v>2</v>
      </c>
      <c r="C18" s="353"/>
      <c r="D18" s="63" t="s">
        <v>3</v>
      </c>
      <c r="E18" s="216" t="s">
        <v>4</v>
      </c>
      <c r="F18" s="216" t="s">
        <v>5</v>
      </c>
      <c r="G18" s="217" t="s">
        <v>6</v>
      </c>
      <c r="H18" s="217" t="s">
        <v>7</v>
      </c>
      <c r="I18" s="218"/>
      <c r="J18" s="218" t="s">
        <v>8</v>
      </c>
    </row>
    <row r="19" spans="1:10" ht="45" customHeight="1" x14ac:dyDescent="0.25">
      <c r="A19" s="22">
        <v>15</v>
      </c>
      <c r="B19" s="11"/>
      <c r="C19" s="12" t="s">
        <v>29</v>
      </c>
      <c r="D19" s="34" t="s">
        <v>30</v>
      </c>
      <c r="E19" s="14" t="s">
        <v>31</v>
      </c>
      <c r="F19" s="15" t="s">
        <v>32</v>
      </c>
      <c r="G19" s="16" t="s">
        <v>33</v>
      </c>
      <c r="H19" s="17">
        <f>J19*10%+J19</f>
        <v>18.7</v>
      </c>
      <c r="I19" s="18"/>
      <c r="J19" s="19">
        <v>17</v>
      </c>
    </row>
    <row r="20" spans="1:10" ht="45" customHeight="1" x14ac:dyDescent="0.25">
      <c r="A20" s="22">
        <v>15</v>
      </c>
      <c r="B20" s="11"/>
      <c r="C20" s="12" t="s">
        <v>34</v>
      </c>
      <c r="D20" s="34" t="s">
        <v>35</v>
      </c>
      <c r="E20" s="14" t="s">
        <v>31</v>
      </c>
      <c r="F20" s="15" t="s">
        <v>32</v>
      </c>
      <c r="G20" s="16" t="s">
        <v>33</v>
      </c>
      <c r="H20" s="17">
        <f t="shared" ref="H20:H47" si="2">J20*10%+J20</f>
        <v>18.7</v>
      </c>
      <c r="I20" s="18"/>
      <c r="J20" s="19">
        <v>17</v>
      </c>
    </row>
    <row r="21" spans="1:10" ht="45" customHeight="1" x14ac:dyDescent="0.25">
      <c r="A21" s="22">
        <v>15</v>
      </c>
      <c r="B21" s="11"/>
      <c r="C21" s="12" t="s">
        <v>34</v>
      </c>
      <c r="D21" s="34" t="s">
        <v>36</v>
      </c>
      <c r="E21" s="14" t="s">
        <v>31</v>
      </c>
      <c r="F21" s="15" t="s">
        <v>32</v>
      </c>
      <c r="G21" s="16" t="s">
        <v>33</v>
      </c>
      <c r="H21" s="17">
        <f t="shared" si="2"/>
        <v>15.4</v>
      </c>
      <c r="I21" s="18"/>
      <c r="J21" s="19">
        <v>14</v>
      </c>
    </row>
    <row r="22" spans="1:10" ht="45" customHeight="1" x14ac:dyDescent="0.25">
      <c r="A22" s="22">
        <v>18</v>
      </c>
      <c r="B22" s="23"/>
      <c r="C22" s="24" t="s">
        <v>37</v>
      </c>
      <c r="D22" s="35" t="s">
        <v>38</v>
      </c>
      <c r="E22" s="26" t="s">
        <v>31</v>
      </c>
      <c r="F22" s="15" t="s">
        <v>32</v>
      </c>
      <c r="G22" s="28" t="s">
        <v>13</v>
      </c>
      <c r="H22" s="17">
        <f t="shared" si="2"/>
        <v>18.7</v>
      </c>
      <c r="I22" s="18"/>
      <c r="J22" s="19">
        <v>17</v>
      </c>
    </row>
    <row r="23" spans="1:10" ht="45" customHeight="1" x14ac:dyDescent="0.25">
      <c r="A23" s="22">
        <v>18</v>
      </c>
      <c r="B23" s="23"/>
      <c r="C23" s="24" t="s">
        <v>37</v>
      </c>
      <c r="D23" s="35" t="s">
        <v>39</v>
      </c>
      <c r="E23" s="26" t="s">
        <v>31</v>
      </c>
      <c r="F23" s="15" t="s">
        <v>32</v>
      </c>
      <c r="G23" s="28" t="s">
        <v>13</v>
      </c>
      <c r="H23" s="17">
        <f t="shared" si="2"/>
        <v>15.4</v>
      </c>
      <c r="I23" s="18"/>
      <c r="J23" s="19">
        <v>14</v>
      </c>
    </row>
    <row r="24" spans="1:10" ht="45" customHeight="1" x14ac:dyDescent="0.25">
      <c r="A24" s="22">
        <f>A23+1</f>
        <v>19</v>
      </c>
      <c r="B24" s="255"/>
      <c r="C24" s="258" t="s">
        <v>40</v>
      </c>
      <c r="D24" s="36" t="s">
        <v>41</v>
      </c>
      <c r="E24" s="26" t="s">
        <v>31</v>
      </c>
      <c r="F24" s="261" t="s">
        <v>42</v>
      </c>
      <c r="G24" s="249" t="s">
        <v>33</v>
      </c>
      <c r="H24" s="17">
        <f t="shared" si="2"/>
        <v>12.925000000000001</v>
      </c>
      <c r="I24" s="18"/>
      <c r="J24" s="19">
        <v>11.75</v>
      </c>
    </row>
    <row r="25" spans="1:10" ht="45" customHeight="1" x14ac:dyDescent="0.25">
      <c r="A25" s="22">
        <f>A24+1</f>
        <v>20</v>
      </c>
      <c r="B25" s="256"/>
      <c r="C25" s="259"/>
      <c r="D25" s="36" t="s">
        <v>43</v>
      </c>
      <c r="E25" s="26" t="s">
        <v>31</v>
      </c>
      <c r="F25" s="262"/>
      <c r="G25" s="264"/>
      <c r="H25" s="17">
        <f t="shared" si="2"/>
        <v>16.5</v>
      </c>
      <c r="I25" s="18"/>
      <c r="J25" s="19">
        <v>15</v>
      </c>
    </row>
    <row r="26" spans="1:10" ht="45" customHeight="1" x14ac:dyDescent="0.25">
      <c r="A26" s="22"/>
      <c r="B26" s="256"/>
      <c r="C26" s="259"/>
      <c r="D26" s="36" t="s">
        <v>44</v>
      </c>
      <c r="E26" s="26" t="s">
        <v>45</v>
      </c>
      <c r="F26" s="262"/>
      <c r="G26" s="264"/>
      <c r="H26" s="17">
        <f t="shared" si="2"/>
        <v>0</v>
      </c>
      <c r="I26" s="38"/>
      <c r="J26" s="39">
        <v>0</v>
      </c>
    </row>
    <row r="27" spans="1:10" ht="45" customHeight="1" x14ac:dyDescent="0.25">
      <c r="A27" s="22">
        <f>A25+1</f>
        <v>21</v>
      </c>
      <c r="B27" s="256"/>
      <c r="C27" s="259"/>
      <c r="D27" s="36" t="s">
        <v>41</v>
      </c>
      <c r="E27" s="26" t="s">
        <v>45</v>
      </c>
      <c r="F27" s="262"/>
      <c r="G27" s="264"/>
      <c r="H27" s="17">
        <f t="shared" si="2"/>
        <v>0</v>
      </c>
      <c r="I27" s="38"/>
      <c r="J27" s="39">
        <v>0</v>
      </c>
    </row>
    <row r="28" spans="1:10" ht="45" customHeight="1" x14ac:dyDescent="0.25">
      <c r="A28" s="22">
        <f>A27+1</f>
        <v>22</v>
      </c>
      <c r="B28" s="257"/>
      <c r="C28" s="260"/>
      <c r="D28" s="36" t="s">
        <v>43</v>
      </c>
      <c r="E28" s="26" t="s">
        <v>31</v>
      </c>
      <c r="F28" s="263"/>
      <c r="G28" s="250"/>
      <c r="H28" s="17">
        <f t="shared" si="2"/>
        <v>0</v>
      </c>
      <c r="I28" s="38"/>
      <c r="J28" s="39">
        <v>0</v>
      </c>
    </row>
    <row r="29" spans="1:10" ht="45" customHeight="1" x14ac:dyDescent="0.25">
      <c r="A29" s="22">
        <f>A28+1</f>
        <v>23</v>
      </c>
      <c r="B29" s="255"/>
      <c r="C29" s="258" t="s">
        <v>46</v>
      </c>
      <c r="D29" s="36" t="s">
        <v>47</v>
      </c>
      <c r="E29" s="26" t="s">
        <v>31</v>
      </c>
      <c r="F29" s="261" t="s">
        <v>42</v>
      </c>
      <c r="G29" s="249" t="s">
        <v>33</v>
      </c>
      <c r="H29" s="17">
        <f t="shared" si="2"/>
        <v>12.925000000000001</v>
      </c>
      <c r="I29" s="40"/>
      <c r="J29" s="19">
        <v>11.75</v>
      </c>
    </row>
    <row r="30" spans="1:10" ht="45" customHeight="1" x14ac:dyDescent="0.25">
      <c r="A30" s="22">
        <f>A29+1</f>
        <v>24</v>
      </c>
      <c r="B30" s="256"/>
      <c r="C30" s="259"/>
      <c r="D30" s="36" t="s">
        <v>48</v>
      </c>
      <c r="E30" s="26" t="s">
        <v>31</v>
      </c>
      <c r="F30" s="262"/>
      <c r="G30" s="264"/>
      <c r="H30" s="17">
        <f t="shared" si="2"/>
        <v>16.5</v>
      </c>
      <c r="I30" s="40"/>
      <c r="J30" s="19">
        <v>15</v>
      </c>
    </row>
    <row r="31" spans="1:10" ht="45" customHeight="1" x14ac:dyDescent="0.25">
      <c r="A31" s="22"/>
      <c r="B31" s="256"/>
      <c r="C31" s="259"/>
      <c r="D31" s="36" t="s">
        <v>49</v>
      </c>
      <c r="E31" s="26" t="s">
        <v>31</v>
      </c>
      <c r="F31" s="262"/>
      <c r="G31" s="264"/>
      <c r="H31" s="17">
        <f t="shared" si="2"/>
        <v>0</v>
      </c>
      <c r="I31" s="41"/>
      <c r="J31" s="39">
        <v>0</v>
      </c>
    </row>
    <row r="32" spans="1:10" ht="45" customHeight="1" x14ac:dyDescent="0.25">
      <c r="A32" s="22">
        <f>A30+1</f>
        <v>25</v>
      </c>
      <c r="B32" s="256"/>
      <c r="C32" s="259"/>
      <c r="D32" s="36" t="s">
        <v>47</v>
      </c>
      <c r="E32" s="26" t="s">
        <v>45</v>
      </c>
      <c r="F32" s="262"/>
      <c r="G32" s="264"/>
      <c r="H32" s="17">
        <f t="shared" si="2"/>
        <v>0</v>
      </c>
      <c r="I32" s="38"/>
      <c r="J32" s="39">
        <v>0</v>
      </c>
    </row>
    <row r="33" spans="1:10" ht="45" customHeight="1" x14ac:dyDescent="0.25">
      <c r="A33" s="22">
        <f>A32+1</f>
        <v>26</v>
      </c>
      <c r="B33" s="257"/>
      <c r="C33" s="260"/>
      <c r="D33" s="36" t="s">
        <v>48</v>
      </c>
      <c r="E33" s="26" t="s">
        <v>45</v>
      </c>
      <c r="F33" s="263"/>
      <c r="G33" s="250"/>
      <c r="H33" s="17">
        <f t="shared" si="2"/>
        <v>0</v>
      </c>
      <c r="I33" s="38"/>
      <c r="J33" s="39">
        <v>0</v>
      </c>
    </row>
    <row r="34" spans="1:10" ht="45" customHeight="1" x14ac:dyDescent="0.25">
      <c r="A34" s="22">
        <f>A33+1</f>
        <v>27</v>
      </c>
      <c r="B34" s="255"/>
      <c r="C34" s="258" t="s">
        <v>50</v>
      </c>
      <c r="D34" s="42" t="s">
        <v>51</v>
      </c>
      <c r="E34" s="26" t="s">
        <v>31</v>
      </c>
      <c r="F34" s="261" t="s">
        <v>42</v>
      </c>
      <c r="G34" s="249" t="s">
        <v>33</v>
      </c>
      <c r="H34" s="17">
        <f t="shared" si="2"/>
        <v>13.035</v>
      </c>
      <c r="I34" s="18"/>
      <c r="J34" s="19">
        <v>11.85</v>
      </c>
    </row>
    <row r="35" spans="1:10" ht="45" customHeight="1" x14ac:dyDescent="0.25">
      <c r="A35" s="22">
        <f>A34+1</f>
        <v>28</v>
      </c>
      <c r="B35" s="257"/>
      <c r="C35" s="260"/>
      <c r="D35" s="43" t="s">
        <v>52</v>
      </c>
      <c r="E35" s="26" t="s">
        <v>31</v>
      </c>
      <c r="F35" s="263"/>
      <c r="G35" s="250"/>
      <c r="H35" s="17">
        <f t="shared" si="2"/>
        <v>16.577000000000002</v>
      </c>
      <c r="I35" s="18"/>
      <c r="J35" s="19">
        <v>15.07</v>
      </c>
    </row>
    <row r="36" spans="1:10" ht="45" customHeight="1" x14ac:dyDescent="0.25">
      <c r="A36" s="22">
        <f>A35+1</f>
        <v>29</v>
      </c>
      <c r="B36" s="23"/>
      <c r="C36" s="29" t="s">
        <v>53</v>
      </c>
      <c r="D36" s="42" t="s">
        <v>54</v>
      </c>
      <c r="E36" s="26" t="s">
        <v>31</v>
      </c>
      <c r="F36" s="31" t="s">
        <v>42</v>
      </c>
      <c r="G36" s="28" t="s">
        <v>33</v>
      </c>
      <c r="H36" s="17">
        <f t="shared" si="2"/>
        <v>12.375</v>
      </c>
      <c r="I36" s="18"/>
      <c r="J36" s="19">
        <v>11.25</v>
      </c>
    </row>
    <row r="37" spans="1:10" ht="45" customHeight="1" x14ac:dyDescent="0.25">
      <c r="A37" s="22">
        <f>A36+1</f>
        <v>30</v>
      </c>
      <c r="B37" s="255"/>
      <c r="C37" s="258" t="s">
        <v>55</v>
      </c>
      <c r="D37" s="36" t="s">
        <v>56</v>
      </c>
      <c r="E37" s="277" t="s">
        <v>31</v>
      </c>
      <c r="F37" s="261" t="s">
        <v>42</v>
      </c>
      <c r="G37" s="249" t="s">
        <v>33</v>
      </c>
      <c r="H37" s="17">
        <f t="shared" si="2"/>
        <v>12.925000000000001</v>
      </c>
      <c r="I37" s="44"/>
      <c r="J37" s="19">
        <v>11.75</v>
      </c>
    </row>
    <row r="38" spans="1:10" ht="45" customHeight="1" x14ac:dyDescent="0.25">
      <c r="A38" s="22"/>
      <c r="B38" s="256"/>
      <c r="C38" s="259"/>
      <c r="D38" s="36" t="s">
        <v>57</v>
      </c>
      <c r="E38" s="278"/>
      <c r="F38" s="262"/>
      <c r="G38" s="264"/>
      <c r="H38" s="17">
        <f t="shared" si="2"/>
        <v>16.5</v>
      </c>
      <c r="I38" s="44"/>
      <c r="J38" s="19">
        <v>15</v>
      </c>
    </row>
    <row r="39" spans="1:10" ht="45" customHeight="1" x14ac:dyDescent="0.25">
      <c r="A39" s="22">
        <f>A37+1</f>
        <v>31</v>
      </c>
      <c r="B39" s="256"/>
      <c r="C39" s="259"/>
      <c r="D39" s="36" t="s">
        <v>58</v>
      </c>
      <c r="E39" s="279"/>
      <c r="F39" s="262"/>
      <c r="G39" s="264"/>
      <c r="H39" s="17">
        <f t="shared" si="2"/>
        <v>0</v>
      </c>
      <c r="I39" s="45"/>
      <c r="J39" s="39">
        <v>0</v>
      </c>
    </row>
    <row r="40" spans="1:10" ht="45" customHeight="1" x14ac:dyDescent="0.25">
      <c r="A40" s="22">
        <f>A39+1</f>
        <v>32</v>
      </c>
      <c r="B40" s="256"/>
      <c r="C40" s="259"/>
      <c r="D40" s="36" t="s">
        <v>59</v>
      </c>
      <c r="E40" s="277" t="s">
        <v>45</v>
      </c>
      <c r="F40" s="262"/>
      <c r="G40" s="264"/>
      <c r="H40" s="17">
        <f t="shared" si="2"/>
        <v>0</v>
      </c>
      <c r="I40" s="38"/>
      <c r="J40" s="39">
        <v>0</v>
      </c>
    </row>
    <row r="41" spans="1:10" ht="45" customHeight="1" x14ac:dyDescent="0.25">
      <c r="A41" s="22">
        <f>A40+1</f>
        <v>33</v>
      </c>
      <c r="B41" s="257"/>
      <c r="C41" s="260"/>
      <c r="D41" s="36" t="s">
        <v>58</v>
      </c>
      <c r="E41" s="279"/>
      <c r="F41" s="263"/>
      <c r="G41" s="250"/>
      <c r="H41" s="17">
        <f t="shared" si="2"/>
        <v>0</v>
      </c>
      <c r="I41" s="38"/>
      <c r="J41" s="39">
        <v>0</v>
      </c>
    </row>
    <row r="42" spans="1:10" ht="45" customHeight="1" x14ac:dyDescent="0.25">
      <c r="A42" s="22">
        <f>A39+1</f>
        <v>32</v>
      </c>
      <c r="B42" s="46"/>
      <c r="C42" s="258" t="s">
        <v>60</v>
      </c>
      <c r="D42" s="269" t="s">
        <v>61</v>
      </c>
      <c r="E42" s="26" t="s">
        <v>31</v>
      </c>
      <c r="F42" s="261" t="s">
        <v>32</v>
      </c>
      <c r="G42" s="249" t="s">
        <v>33</v>
      </c>
      <c r="H42" s="17">
        <f t="shared" si="2"/>
        <v>18.7</v>
      </c>
      <c r="I42" s="48"/>
      <c r="J42" s="49">
        <v>17</v>
      </c>
    </row>
    <row r="43" spans="1:10" ht="45" customHeight="1" thickBot="1" x14ac:dyDescent="0.3">
      <c r="A43" s="22">
        <f>A42+1</f>
        <v>33</v>
      </c>
      <c r="B43" s="50"/>
      <c r="C43" s="268"/>
      <c r="D43" s="270"/>
      <c r="E43" s="51" t="s">
        <v>45</v>
      </c>
      <c r="F43" s="271"/>
      <c r="G43" s="272"/>
      <c r="H43" s="17">
        <f t="shared" si="2"/>
        <v>0</v>
      </c>
      <c r="I43" s="52"/>
      <c r="J43" s="53">
        <v>0</v>
      </c>
    </row>
    <row r="44" spans="1:10" ht="45" customHeight="1" x14ac:dyDescent="0.25">
      <c r="A44" s="22">
        <v>34</v>
      </c>
      <c r="B44" s="54"/>
      <c r="C44" s="55"/>
      <c r="D44" s="273" t="s">
        <v>62</v>
      </c>
      <c r="E44" s="56" t="s">
        <v>31</v>
      </c>
      <c r="F44" s="275" t="s">
        <v>42</v>
      </c>
      <c r="G44" s="276" t="s">
        <v>33</v>
      </c>
      <c r="H44" s="17">
        <f t="shared" si="2"/>
        <v>16.225000000000001</v>
      </c>
      <c r="I44" s="57"/>
      <c r="J44" s="58">
        <v>14.75</v>
      </c>
    </row>
    <row r="45" spans="1:10" ht="45" customHeight="1" thickBot="1" x14ac:dyDescent="0.3">
      <c r="A45" s="22">
        <v>35</v>
      </c>
      <c r="B45" s="54"/>
      <c r="C45" s="55"/>
      <c r="D45" s="274"/>
      <c r="E45" s="56" t="s">
        <v>45</v>
      </c>
      <c r="F45" s="263"/>
      <c r="G45" s="250"/>
      <c r="H45" s="17">
        <f t="shared" si="2"/>
        <v>0</v>
      </c>
      <c r="I45" s="60"/>
      <c r="J45" s="61">
        <v>0</v>
      </c>
    </row>
    <row r="46" spans="1:10" ht="45" customHeight="1" x14ac:dyDescent="0.25">
      <c r="A46" s="22">
        <v>36</v>
      </c>
      <c r="B46" s="280"/>
      <c r="C46" s="258"/>
      <c r="D46" s="269" t="s">
        <v>63</v>
      </c>
      <c r="E46" s="26" t="s">
        <v>31</v>
      </c>
      <c r="F46" s="261" t="s">
        <v>42</v>
      </c>
      <c r="G46" s="249" t="s">
        <v>33</v>
      </c>
      <c r="H46" s="17">
        <f t="shared" si="2"/>
        <v>12.1</v>
      </c>
      <c r="I46" s="18"/>
      <c r="J46" s="19">
        <v>11</v>
      </c>
    </row>
    <row r="47" spans="1:10" ht="45" customHeight="1" thickBot="1" x14ac:dyDescent="0.3">
      <c r="A47" s="22">
        <f>A46+1</f>
        <v>37</v>
      </c>
      <c r="B47" s="281"/>
      <c r="C47" s="268"/>
      <c r="D47" s="270"/>
      <c r="E47" s="51" t="s">
        <v>45</v>
      </c>
      <c r="F47" s="271"/>
      <c r="G47" s="272"/>
      <c r="H47" s="17">
        <f t="shared" si="2"/>
        <v>0</v>
      </c>
      <c r="I47" s="52"/>
      <c r="J47" s="53">
        <v>0</v>
      </c>
    </row>
    <row r="48" spans="1:10" ht="24.95" customHeight="1" thickBot="1" x14ac:dyDescent="0.3">
      <c r="A48" s="215" t="s">
        <v>1</v>
      </c>
      <c r="B48" s="229" t="s">
        <v>2</v>
      </c>
      <c r="C48" s="229"/>
      <c r="D48" s="63" t="s">
        <v>3</v>
      </c>
      <c r="E48" s="216" t="s">
        <v>4</v>
      </c>
      <c r="F48" s="216" t="s">
        <v>64</v>
      </c>
      <c r="G48" s="217" t="s">
        <v>6</v>
      </c>
      <c r="H48" s="230" t="s">
        <v>65</v>
      </c>
      <c r="I48" s="231"/>
      <c r="J48" s="231" t="s">
        <v>66</v>
      </c>
    </row>
    <row r="49" spans="1:10" ht="45" customHeight="1" x14ac:dyDescent="0.25">
      <c r="A49" s="66">
        <f>A47+1</f>
        <v>38</v>
      </c>
      <c r="B49" s="67"/>
      <c r="C49" s="68" t="s">
        <v>67</v>
      </c>
      <c r="D49" s="69" t="s">
        <v>68</v>
      </c>
      <c r="E49" s="14" t="s">
        <v>31</v>
      </c>
      <c r="F49" s="70" t="s">
        <v>32</v>
      </c>
      <c r="G49" s="71" t="s">
        <v>33</v>
      </c>
      <c r="H49" s="17">
        <f>(J49*10%)+J49</f>
        <v>18.7</v>
      </c>
      <c r="I49" s="18"/>
      <c r="J49" s="19">
        <v>17</v>
      </c>
    </row>
    <row r="50" spans="1:10" ht="45" customHeight="1" thickBot="1" x14ac:dyDescent="0.3">
      <c r="A50" s="10"/>
      <c r="B50" s="11"/>
      <c r="C50" s="72"/>
      <c r="D50" s="73"/>
      <c r="E50" s="26"/>
      <c r="F50" s="74"/>
      <c r="G50" s="16"/>
      <c r="H50" s="17">
        <f t="shared" ref="H50:H63" si="3">(J50*10%)+J50</f>
        <v>0</v>
      </c>
      <c r="I50" s="45"/>
      <c r="J50" s="39">
        <v>0</v>
      </c>
    </row>
    <row r="51" spans="1:10" ht="45" customHeight="1" x14ac:dyDescent="0.25">
      <c r="A51" s="66">
        <f>A47+1</f>
        <v>38</v>
      </c>
      <c r="B51" s="67"/>
      <c r="C51" s="68" t="s">
        <v>67</v>
      </c>
      <c r="D51" s="69" t="s">
        <v>69</v>
      </c>
      <c r="E51" s="14" t="s">
        <v>31</v>
      </c>
      <c r="F51" s="70" t="s">
        <v>32</v>
      </c>
      <c r="G51" s="71" t="s">
        <v>33</v>
      </c>
      <c r="H51" s="17">
        <f t="shared" si="3"/>
        <v>22</v>
      </c>
      <c r="I51" s="18"/>
      <c r="J51" s="19">
        <v>20</v>
      </c>
    </row>
    <row r="52" spans="1:10" ht="45" customHeight="1" thickBot="1" x14ac:dyDescent="0.3">
      <c r="A52" s="10"/>
      <c r="B52" s="11"/>
      <c r="C52" s="72"/>
      <c r="D52" s="73"/>
      <c r="E52" s="26"/>
      <c r="F52" s="74"/>
      <c r="G52" s="16"/>
      <c r="H52" s="17">
        <f t="shared" si="3"/>
        <v>0</v>
      </c>
      <c r="I52" s="45"/>
      <c r="J52" s="39">
        <v>0</v>
      </c>
    </row>
    <row r="53" spans="1:10" ht="45" customHeight="1" x14ac:dyDescent="0.25">
      <c r="A53" s="241">
        <f>A51+1</f>
        <v>39</v>
      </c>
      <c r="B53" s="255"/>
      <c r="C53" s="258" t="s">
        <v>70</v>
      </c>
      <c r="D53" s="282" t="s">
        <v>71</v>
      </c>
      <c r="E53" s="26" t="s">
        <v>31</v>
      </c>
      <c r="F53" s="275" t="s">
        <v>32</v>
      </c>
      <c r="G53" s="249" t="s">
        <v>33</v>
      </c>
      <c r="H53" s="17">
        <f t="shared" si="3"/>
        <v>22</v>
      </c>
      <c r="I53" s="18"/>
      <c r="J53" s="19">
        <v>20</v>
      </c>
    </row>
    <row r="54" spans="1:10" ht="45" customHeight="1" thickBot="1" x14ac:dyDescent="0.3">
      <c r="A54" s="242"/>
      <c r="B54" s="257"/>
      <c r="C54" s="260"/>
      <c r="D54" s="283"/>
      <c r="E54" s="26"/>
      <c r="F54" s="271"/>
      <c r="G54" s="250"/>
      <c r="H54" s="17">
        <f t="shared" si="3"/>
        <v>0</v>
      </c>
      <c r="I54" s="76"/>
      <c r="J54" s="77">
        <v>0</v>
      </c>
    </row>
    <row r="55" spans="1:10" ht="45" customHeight="1" x14ac:dyDescent="0.25">
      <c r="A55" s="241">
        <f>A53+1</f>
        <v>40</v>
      </c>
      <c r="B55" s="23"/>
      <c r="C55" s="29" t="s">
        <v>72</v>
      </c>
      <c r="D55" s="78" t="s">
        <v>73</v>
      </c>
      <c r="E55" s="26" t="s">
        <v>31</v>
      </c>
      <c r="F55" s="31" t="s">
        <v>42</v>
      </c>
      <c r="G55" s="28" t="s">
        <v>33</v>
      </c>
      <c r="H55" s="17">
        <f t="shared" si="3"/>
        <v>12.1</v>
      </c>
      <c r="I55" s="18"/>
      <c r="J55" s="19">
        <v>11</v>
      </c>
    </row>
    <row r="56" spans="1:10" ht="45" customHeight="1" x14ac:dyDescent="0.25">
      <c r="A56" s="242"/>
      <c r="B56" s="23"/>
      <c r="C56" s="29" t="s">
        <v>74</v>
      </c>
      <c r="D56" s="78" t="s">
        <v>75</v>
      </c>
      <c r="E56" s="26" t="s">
        <v>76</v>
      </c>
      <c r="F56" s="31" t="s">
        <v>42</v>
      </c>
      <c r="G56" s="28" t="s">
        <v>33</v>
      </c>
      <c r="H56" s="17">
        <f t="shared" si="3"/>
        <v>9.35</v>
      </c>
      <c r="I56" s="18"/>
      <c r="J56" s="19">
        <v>8.5</v>
      </c>
    </row>
    <row r="57" spans="1:10" ht="45" customHeight="1" x14ac:dyDescent="0.25">
      <c r="A57" s="241">
        <f>A55+1</f>
        <v>41</v>
      </c>
      <c r="B57" s="23"/>
      <c r="C57" s="29" t="s">
        <v>77</v>
      </c>
      <c r="D57" s="79" t="s">
        <v>78</v>
      </c>
      <c r="E57" s="27" t="s">
        <v>79</v>
      </c>
      <c r="F57" s="27" t="s">
        <v>80</v>
      </c>
      <c r="G57" s="28" t="s">
        <v>33</v>
      </c>
      <c r="H57" s="17">
        <f t="shared" si="3"/>
        <v>13.75</v>
      </c>
      <c r="I57" s="18"/>
      <c r="J57" s="19">
        <v>12.5</v>
      </c>
    </row>
    <row r="58" spans="1:10" ht="45" customHeight="1" x14ac:dyDescent="0.25">
      <c r="A58" s="242"/>
      <c r="B58" s="23"/>
      <c r="C58" s="29" t="s">
        <v>81</v>
      </c>
      <c r="D58" s="78" t="s">
        <v>82</v>
      </c>
      <c r="E58" s="26" t="s">
        <v>31</v>
      </c>
      <c r="F58" s="31" t="s">
        <v>83</v>
      </c>
      <c r="G58" s="31" t="s">
        <v>33</v>
      </c>
      <c r="H58" s="17">
        <f t="shared" si="3"/>
        <v>12.1</v>
      </c>
      <c r="I58" s="18"/>
      <c r="J58" s="19">
        <v>11</v>
      </c>
    </row>
    <row r="59" spans="1:10" ht="45" customHeight="1" x14ac:dyDescent="0.25">
      <c r="A59" s="241">
        <f>A57+1</f>
        <v>42</v>
      </c>
      <c r="B59" s="255"/>
      <c r="C59" s="258" t="s">
        <v>84</v>
      </c>
      <c r="D59" s="30" t="s">
        <v>85</v>
      </c>
      <c r="E59" s="277" t="s">
        <v>86</v>
      </c>
      <c r="F59" s="261" t="s">
        <v>87</v>
      </c>
      <c r="G59" s="261" t="s">
        <v>33</v>
      </c>
      <c r="H59" s="17">
        <f t="shared" si="3"/>
        <v>0</v>
      </c>
      <c r="I59" s="76"/>
      <c r="J59" s="77">
        <v>0</v>
      </c>
    </row>
    <row r="60" spans="1:10" ht="45" customHeight="1" x14ac:dyDescent="0.25">
      <c r="A60" s="284"/>
      <c r="B60" s="256"/>
      <c r="C60" s="259"/>
      <c r="D60" s="30" t="s">
        <v>88</v>
      </c>
      <c r="E60" s="279"/>
      <c r="F60" s="263"/>
      <c r="G60" s="263"/>
      <c r="H60" s="17">
        <f t="shared" si="3"/>
        <v>0</v>
      </c>
      <c r="I60" s="76"/>
      <c r="J60" s="77">
        <v>0</v>
      </c>
    </row>
    <row r="61" spans="1:10" ht="45" customHeight="1" x14ac:dyDescent="0.25">
      <c r="A61" s="284"/>
      <c r="B61" s="256"/>
      <c r="C61" s="259"/>
      <c r="D61" s="30" t="s">
        <v>85</v>
      </c>
      <c r="E61" s="277" t="s">
        <v>31</v>
      </c>
      <c r="F61" s="261" t="s">
        <v>87</v>
      </c>
      <c r="G61" s="261" t="s">
        <v>33</v>
      </c>
      <c r="H61" s="17">
        <f t="shared" si="3"/>
        <v>33</v>
      </c>
      <c r="I61" s="18"/>
      <c r="J61" s="19">
        <v>30</v>
      </c>
    </row>
    <row r="62" spans="1:10" ht="45" customHeight="1" x14ac:dyDescent="0.25">
      <c r="A62" s="242"/>
      <c r="B62" s="257"/>
      <c r="C62" s="260"/>
      <c r="D62" s="30" t="s">
        <v>88</v>
      </c>
      <c r="E62" s="279"/>
      <c r="F62" s="263"/>
      <c r="G62" s="263"/>
      <c r="H62" s="17">
        <f t="shared" si="3"/>
        <v>30.8</v>
      </c>
      <c r="I62" s="18"/>
      <c r="J62" s="19">
        <v>28</v>
      </c>
    </row>
    <row r="63" spans="1:10" ht="45" customHeight="1" x14ac:dyDescent="0.25">
      <c r="A63" s="81">
        <f>A59+1</f>
        <v>43</v>
      </c>
      <c r="B63" s="82"/>
      <c r="C63" s="55" t="s">
        <v>89</v>
      </c>
      <c r="D63" s="83" t="s">
        <v>90</v>
      </c>
      <c r="E63" s="56" t="s">
        <v>31</v>
      </c>
      <c r="F63" s="84" t="s">
        <v>42</v>
      </c>
      <c r="G63" s="84" t="s">
        <v>33</v>
      </c>
      <c r="H63" s="17">
        <f t="shared" si="3"/>
        <v>9.35</v>
      </c>
      <c r="I63" s="18"/>
      <c r="J63" s="19">
        <v>8.5</v>
      </c>
    </row>
    <row r="64" spans="1:10" ht="24.95" customHeight="1" thickBot="1" x14ac:dyDescent="0.3">
      <c r="A64" s="285" t="s">
        <v>91</v>
      </c>
      <c r="B64" s="286"/>
      <c r="C64" s="286"/>
      <c r="D64" s="286"/>
      <c r="E64" s="286"/>
      <c r="F64" s="286"/>
      <c r="G64" s="286"/>
      <c r="H64" s="286"/>
      <c r="I64" s="286"/>
      <c r="J64" s="287"/>
    </row>
    <row r="65" spans="1:10" ht="24.95" customHeight="1" thickBot="1" x14ac:dyDescent="0.3">
      <c r="A65" s="215" t="s">
        <v>1</v>
      </c>
      <c r="B65" s="352" t="s">
        <v>2</v>
      </c>
      <c r="C65" s="353"/>
      <c r="D65" s="63" t="s">
        <v>3</v>
      </c>
      <c r="E65" s="216" t="s">
        <v>4</v>
      </c>
      <c r="F65" s="216" t="s">
        <v>5</v>
      </c>
      <c r="G65" s="217" t="s">
        <v>6</v>
      </c>
      <c r="H65" s="217" t="s">
        <v>7</v>
      </c>
      <c r="I65" s="218"/>
      <c r="J65" s="218" t="s">
        <v>8</v>
      </c>
    </row>
    <row r="66" spans="1:10" ht="45" customHeight="1" x14ac:dyDescent="0.25">
      <c r="A66" s="10" t="e">
        <f>#REF!+1</f>
        <v>#REF!</v>
      </c>
      <c r="B66" s="11"/>
      <c r="C66" s="72" t="s">
        <v>92</v>
      </c>
      <c r="D66" s="85" t="s">
        <v>93</v>
      </c>
      <c r="E66" s="86" t="s">
        <v>86</v>
      </c>
      <c r="F66" s="87" t="s">
        <v>33</v>
      </c>
      <c r="G66" s="88" t="s">
        <v>33</v>
      </c>
      <c r="H66" s="17">
        <f>(J66*10%)+J66</f>
        <v>23.1</v>
      </c>
      <c r="I66" s="18"/>
      <c r="J66" s="19">
        <v>21</v>
      </c>
    </row>
    <row r="67" spans="1:10" ht="45" customHeight="1" x14ac:dyDescent="0.25">
      <c r="A67" s="10" t="e">
        <f t="shared" ref="A67:A79" si="4">A66+1</f>
        <v>#REF!</v>
      </c>
      <c r="B67" s="23"/>
      <c r="C67" s="29" t="s">
        <v>94</v>
      </c>
      <c r="D67" s="42" t="s">
        <v>95</v>
      </c>
      <c r="E67" s="89" t="s">
        <v>86</v>
      </c>
      <c r="F67" s="90" t="s">
        <v>96</v>
      </c>
      <c r="G67" s="90" t="s">
        <v>13</v>
      </c>
      <c r="H67" s="17">
        <f t="shared" ref="H67:H82" si="5">(J67*10%)+J67</f>
        <v>31.9</v>
      </c>
      <c r="I67" s="18"/>
      <c r="J67" s="19">
        <v>29</v>
      </c>
    </row>
    <row r="68" spans="1:10" ht="45" customHeight="1" x14ac:dyDescent="0.25">
      <c r="A68" s="10" t="e">
        <f t="shared" si="4"/>
        <v>#REF!</v>
      </c>
      <c r="B68" s="23"/>
      <c r="C68" s="29" t="s">
        <v>97</v>
      </c>
      <c r="D68" s="42" t="s">
        <v>98</v>
      </c>
      <c r="E68" s="91" t="s">
        <v>86</v>
      </c>
      <c r="F68" s="90" t="s">
        <v>96</v>
      </c>
      <c r="G68" s="90" t="s">
        <v>13</v>
      </c>
      <c r="H68" s="17">
        <f t="shared" si="5"/>
        <v>31.9</v>
      </c>
      <c r="I68" s="18"/>
      <c r="J68" s="19">
        <v>29</v>
      </c>
    </row>
    <row r="69" spans="1:10" ht="45" customHeight="1" x14ac:dyDescent="0.25">
      <c r="A69" s="10" t="e">
        <f t="shared" si="4"/>
        <v>#REF!</v>
      </c>
      <c r="B69" s="23"/>
      <c r="C69" s="29" t="s">
        <v>99</v>
      </c>
      <c r="D69" s="42" t="s">
        <v>100</v>
      </c>
      <c r="E69" s="91"/>
      <c r="F69" s="90" t="s">
        <v>101</v>
      </c>
      <c r="G69" s="90" t="s">
        <v>13</v>
      </c>
      <c r="H69" s="17">
        <f t="shared" si="5"/>
        <v>16.5</v>
      </c>
      <c r="I69" s="18"/>
      <c r="J69" s="19">
        <v>15</v>
      </c>
    </row>
    <row r="70" spans="1:10" ht="45" customHeight="1" x14ac:dyDescent="0.25">
      <c r="A70" s="10" t="e">
        <f t="shared" si="4"/>
        <v>#REF!</v>
      </c>
      <c r="B70" s="23"/>
      <c r="C70" s="29" t="s">
        <v>102</v>
      </c>
      <c r="D70" s="42" t="s">
        <v>103</v>
      </c>
      <c r="E70" s="91" t="s">
        <v>104</v>
      </c>
      <c r="F70" s="90" t="s">
        <v>105</v>
      </c>
      <c r="G70" s="90" t="s">
        <v>13</v>
      </c>
      <c r="H70" s="17">
        <f t="shared" si="5"/>
        <v>6.05</v>
      </c>
      <c r="I70" s="18"/>
      <c r="J70" s="19">
        <v>5.5</v>
      </c>
    </row>
    <row r="71" spans="1:10" ht="45" customHeight="1" x14ac:dyDescent="0.25">
      <c r="A71" s="10" t="e">
        <f t="shared" si="4"/>
        <v>#REF!</v>
      </c>
      <c r="B71" s="23"/>
      <c r="C71" s="29" t="s">
        <v>106</v>
      </c>
      <c r="D71" s="42" t="s">
        <v>107</v>
      </c>
      <c r="E71" s="91" t="s">
        <v>45</v>
      </c>
      <c r="F71" s="90" t="s">
        <v>105</v>
      </c>
      <c r="G71" s="90" t="s">
        <v>13</v>
      </c>
      <c r="H71" s="17">
        <f t="shared" si="5"/>
        <v>1.8149999999999999</v>
      </c>
      <c r="I71" s="18"/>
      <c r="J71" s="19">
        <v>1.65</v>
      </c>
    </row>
    <row r="72" spans="1:10" ht="45" customHeight="1" x14ac:dyDescent="0.25">
      <c r="A72" s="10" t="e">
        <f t="shared" si="4"/>
        <v>#REF!</v>
      </c>
      <c r="B72" s="23"/>
      <c r="C72" s="29" t="s">
        <v>108</v>
      </c>
      <c r="D72" s="42" t="s">
        <v>109</v>
      </c>
      <c r="E72" s="91" t="s">
        <v>110</v>
      </c>
      <c r="F72" s="90" t="s">
        <v>111</v>
      </c>
      <c r="G72" s="90" t="s">
        <v>13</v>
      </c>
      <c r="H72" s="17">
        <f t="shared" si="5"/>
        <v>1.2100000000000002</v>
      </c>
      <c r="I72" s="18"/>
      <c r="J72" s="19">
        <v>1.1000000000000001</v>
      </c>
    </row>
    <row r="73" spans="1:10" ht="45" customHeight="1" x14ac:dyDescent="0.25">
      <c r="A73" s="10" t="e">
        <f t="shared" si="4"/>
        <v>#REF!</v>
      </c>
      <c r="B73" s="23"/>
      <c r="C73" s="29" t="s">
        <v>112</v>
      </c>
      <c r="D73" s="42" t="s">
        <v>113</v>
      </c>
      <c r="E73" s="91" t="s">
        <v>110</v>
      </c>
      <c r="F73" s="90" t="s">
        <v>111</v>
      </c>
      <c r="G73" s="90" t="s">
        <v>13</v>
      </c>
      <c r="H73" s="17">
        <f t="shared" si="5"/>
        <v>1.1000000000000001</v>
      </c>
      <c r="I73" s="18"/>
      <c r="J73" s="19">
        <v>1</v>
      </c>
    </row>
    <row r="74" spans="1:10" ht="45" customHeight="1" x14ac:dyDescent="0.25">
      <c r="A74" s="10" t="e">
        <f t="shared" si="4"/>
        <v>#REF!</v>
      </c>
      <c r="B74" s="23"/>
      <c r="C74" s="29" t="s">
        <v>114</v>
      </c>
      <c r="D74" s="42" t="s">
        <v>115</v>
      </c>
      <c r="E74" s="91" t="s">
        <v>110</v>
      </c>
      <c r="F74" s="90" t="s">
        <v>111</v>
      </c>
      <c r="G74" s="90" t="s">
        <v>13</v>
      </c>
      <c r="H74" s="17">
        <f t="shared" si="5"/>
        <v>1.2100000000000002</v>
      </c>
      <c r="I74" s="18"/>
      <c r="J74" s="19">
        <v>1.1000000000000001</v>
      </c>
    </row>
    <row r="75" spans="1:10" ht="45" customHeight="1" x14ac:dyDescent="0.25">
      <c r="A75" s="10" t="e">
        <f t="shared" si="4"/>
        <v>#REF!</v>
      </c>
      <c r="B75" s="23"/>
      <c r="C75" s="29" t="s">
        <v>116</v>
      </c>
      <c r="D75" s="42" t="s">
        <v>117</v>
      </c>
      <c r="E75" s="91" t="s">
        <v>110</v>
      </c>
      <c r="F75" s="90" t="s">
        <v>111</v>
      </c>
      <c r="G75" s="90" t="s">
        <v>13</v>
      </c>
      <c r="H75" s="17">
        <f t="shared" si="5"/>
        <v>1.1000000000000001</v>
      </c>
      <c r="I75" s="18"/>
      <c r="J75" s="19">
        <v>1</v>
      </c>
    </row>
    <row r="76" spans="1:10" ht="45" customHeight="1" x14ac:dyDescent="0.25">
      <c r="A76" s="10" t="e">
        <f t="shared" si="4"/>
        <v>#REF!</v>
      </c>
      <c r="B76" s="23"/>
      <c r="C76" s="29" t="s">
        <v>118</v>
      </c>
      <c r="D76" s="92" t="s">
        <v>119</v>
      </c>
      <c r="E76" s="91" t="s">
        <v>120</v>
      </c>
      <c r="F76" s="90" t="s">
        <v>121</v>
      </c>
      <c r="G76" s="90" t="s">
        <v>13</v>
      </c>
      <c r="H76" s="17">
        <f t="shared" si="5"/>
        <v>2.75</v>
      </c>
      <c r="I76" s="18"/>
      <c r="J76" s="19">
        <v>2.5</v>
      </c>
    </row>
    <row r="77" spans="1:10" ht="45" customHeight="1" x14ac:dyDescent="0.25">
      <c r="A77" s="10" t="e">
        <f t="shared" si="4"/>
        <v>#REF!</v>
      </c>
      <c r="B77" s="23"/>
      <c r="C77" s="29" t="s">
        <v>122</v>
      </c>
      <c r="D77" s="42" t="s">
        <v>123</v>
      </c>
      <c r="E77" s="91" t="s">
        <v>120</v>
      </c>
      <c r="F77" s="90" t="s">
        <v>121</v>
      </c>
      <c r="G77" s="90" t="s">
        <v>13</v>
      </c>
      <c r="H77" s="17">
        <f t="shared" si="5"/>
        <v>2.915</v>
      </c>
      <c r="I77" s="18"/>
      <c r="J77" s="19">
        <v>2.65</v>
      </c>
    </row>
    <row r="78" spans="1:10" ht="45" customHeight="1" x14ac:dyDescent="0.25">
      <c r="A78" s="10" t="e">
        <f t="shared" si="4"/>
        <v>#REF!</v>
      </c>
      <c r="B78" s="23"/>
      <c r="C78" s="94" t="s">
        <v>124</v>
      </c>
      <c r="D78" s="92" t="s">
        <v>125</v>
      </c>
      <c r="E78" s="91" t="s">
        <v>110</v>
      </c>
      <c r="F78" s="90" t="s">
        <v>126</v>
      </c>
      <c r="G78" s="90" t="s">
        <v>13</v>
      </c>
      <c r="H78" s="17">
        <f t="shared" si="5"/>
        <v>1.3199999999999998</v>
      </c>
      <c r="I78" s="18"/>
      <c r="J78" s="19">
        <v>1.2</v>
      </c>
    </row>
    <row r="79" spans="1:10" ht="45" customHeight="1" x14ac:dyDescent="0.25">
      <c r="A79" s="10" t="e">
        <f t="shared" si="4"/>
        <v>#REF!</v>
      </c>
      <c r="B79" s="23"/>
      <c r="C79" s="94" t="s">
        <v>127</v>
      </c>
      <c r="D79" s="92" t="s">
        <v>128</v>
      </c>
      <c r="E79" s="91" t="s">
        <v>110</v>
      </c>
      <c r="F79" s="90" t="s">
        <v>111</v>
      </c>
      <c r="G79" s="90" t="s">
        <v>13</v>
      </c>
      <c r="H79" s="17">
        <f t="shared" si="5"/>
        <v>1.375</v>
      </c>
      <c r="I79" s="18"/>
      <c r="J79" s="19">
        <v>1.25</v>
      </c>
    </row>
    <row r="80" spans="1:10" ht="45" customHeight="1" x14ac:dyDescent="0.25">
      <c r="A80" s="10" t="e">
        <f>A78+1</f>
        <v>#REF!</v>
      </c>
      <c r="B80" s="23"/>
      <c r="C80" s="29" t="s">
        <v>129</v>
      </c>
      <c r="D80" s="42" t="s">
        <v>130</v>
      </c>
      <c r="E80" s="91" t="s">
        <v>120</v>
      </c>
      <c r="F80" s="90" t="s">
        <v>131</v>
      </c>
      <c r="G80" s="90" t="s">
        <v>13</v>
      </c>
      <c r="H80" s="17">
        <f t="shared" si="5"/>
        <v>4.6749999999999998</v>
      </c>
      <c r="I80" s="18"/>
      <c r="J80" s="19">
        <v>4.25</v>
      </c>
    </row>
    <row r="81" spans="1:10" ht="45" customHeight="1" x14ac:dyDescent="0.25">
      <c r="A81" s="10" t="e">
        <f>A79+1</f>
        <v>#REF!</v>
      </c>
      <c r="B81" s="23"/>
      <c r="C81" s="29" t="s">
        <v>132</v>
      </c>
      <c r="D81" s="42" t="s">
        <v>133</v>
      </c>
      <c r="E81" s="91" t="s">
        <v>45</v>
      </c>
      <c r="F81" s="90" t="s">
        <v>42</v>
      </c>
      <c r="G81" s="90" t="s">
        <v>33</v>
      </c>
      <c r="H81" s="17">
        <f t="shared" si="5"/>
        <v>12.375</v>
      </c>
      <c r="I81" s="18"/>
      <c r="J81" s="19">
        <v>11.25</v>
      </c>
    </row>
    <row r="82" spans="1:10" ht="45" customHeight="1" thickBot="1" x14ac:dyDescent="0.3">
      <c r="A82" s="10" t="e">
        <f>A81+1</f>
        <v>#REF!</v>
      </c>
      <c r="B82" s="23"/>
      <c r="C82" s="29" t="s">
        <v>134</v>
      </c>
      <c r="D82" s="42" t="s">
        <v>135</v>
      </c>
      <c r="E82" s="91" t="s">
        <v>45</v>
      </c>
      <c r="F82" s="90" t="s">
        <v>42</v>
      </c>
      <c r="G82" s="90" t="s">
        <v>33</v>
      </c>
      <c r="H82" s="17">
        <f t="shared" si="5"/>
        <v>11.824999999999999</v>
      </c>
      <c r="I82" s="18"/>
      <c r="J82" s="19">
        <v>10.75</v>
      </c>
    </row>
    <row r="83" spans="1:10" ht="24.95" customHeight="1" thickBot="1" x14ac:dyDescent="0.3">
      <c r="A83" s="288" t="s">
        <v>136</v>
      </c>
      <c r="B83" s="289"/>
      <c r="C83" s="289"/>
      <c r="D83" s="289"/>
      <c r="E83" s="289"/>
      <c r="F83" s="289"/>
      <c r="G83" s="289"/>
      <c r="H83" s="289"/>
      <c r="I83" s="289"/>
      <c r="J83" s="290"/>
    </row>
    <row r="84" spans="1:10" ht="24.95" customHeight="1" thickBot="1" x14ac:dyDescent="0.3">
      <c r="A84" s="215" t="s">
        <v>1</v>
      </c>
      <c r="B84" s="352" t="s">
        <v>2</v>
      </c>
      <c r="C84" s="353"/>
      <c r="D84" s="63" t="s">
        <v>3</v>
      </c>
      <c r="E84" s="216" t="s">
        <v>4</v>
      </c>
      <c r="F84" s="216" t="s">
        <v>5</v>
      </c>
      <c r="G84" s="217" t="s">
        <v>6</v>
      </c>
      <c r="H84" s="217" t="s">
        <v>7</v>
      </c>
      <c r="I84" s="218"/>
      <c r="J84" s="218" t="s">
        <v>8</v>
      </c>
    </row>
    <row r="85" spans="1:10" ht="45" customHeight="1" thickBot="1" x14ac:dyDescent="0.3">
      <c r="A85" s="291">
        <v>56</v>
      </c>
      <c r="B85" s="97"/>
      <c r="C85" s="98" t="s">
        <v>137</v>
      </c>
      <c r="D85" s="99" t="s">
        <v>138</v>
      </c>
      <c r="E85" s="100" t="s">
        <v>31</v>
      </c>
      <c r="F85" s="101" t="s">
        <v>139</v>
      </c>
      <c r="G85" s="102" t="s">
        <v>33</v>
      </c>
      <c r="H85" s="17">
        <f>(J85*10%)+J85</f>
        <v>17.600000000000001</v>
      </c>
      <c r="I85" s="18"/>
      <c r="J85" s="19">
        <v>16</v>
      </c>
    </row>
    <row r="86" spans="1:10" ht="45" customHeight="1" thickBot="1" x14ac:dyDescent="0.3">
      <c r="A86" s="347"/>
      <c r="B86" s="97"/>
      <c r="C86" s="98" t="s">
        <v>137</v>
      </c>
      <c r="D86" s="103" t="s">
        <v>140</v>
      </c>
      <c r="E86" s="100" t="s">
        <v>141</v>
      </c>
      <c r="F86" s="101" t="s">
        <v>139</v>
      </c>
      <c r="G86" s="102" t="s">
        <v>33</v>
      </c>
      <c r="H86" s="17">
        <f t="shared" ref="H86:H99" si="6">(J86*10%)+J86</f>
        <v>18.425000000000001</v>
      </c>
      <c r="I86" s="18"/>
      <c r="J86" s="19">
        <v>16.75</v>
      </c>
    </row>
    <row r="87" spans="1:10" ht="45" customHeight="1" thickBot="1" x14ac:dyDescent="0.3">
      <c r="A87" s="96">
        <f>A85+1</f>
        <v>57</v>
      </c>
      <c r="B87" s="97"/>
      <c r="C87" s="98" t="s">
        <v>142</v>
      </c>
      <c r="D87" s="99" t="s">
        <v>143</v>
      </c>
      <c r="E87" s="100" t="s">
        <v>110</v>
      </c>
      <c r="F87" s="101" t="s">
        <v>144</v>
      </c>
      <c r="G87" s="101" t="s">
        <v>13</v>
      </c>
      <c r="H87" s="17">
        <f t="shared" si="6"/>
        <v>3.3</v>
      </c>
      <c r="I87" s="18"/>
      <c r="J87" s="19">
        <v>3</v>
      </c>
    </row>
    <row r="88" spans="1:10" ht="45" customHeight="1" thickBot="1" x14ac:dyDescent="0.3">
      <c r="A88" s="96">
        <f t="shared" ref="A88:A98" si="7">A87+1</f>
        <v>58</v>
      </c>
      <c r="B88" s="23"/>
      <c r="C88" s="29" t="s">
        <v>145</v>
      </c>
      <c r="D88" s="92" t="s">
        <v>146</v>
      </c>
      <c r="E88" s="104" t="s">
        <v>147</v>
      </c>
      <c r="F88" s="105" t="s">
        <v>148</v>
      </c>
      <c r="G88" s="105" t="s">
        <v>13</v>
      </c>
      <c r="H88" s="17">
        <f t="shared" si="6"/>
        <v>8.25</v>
      </c>
      <c r="I88" s="18"/>
      <c r="J88" s="19">
        <v>7.5</v>
      </c>
    </row>
    <row r="89" spans="1:10" ht="45" customHeight="1" thickBot="1" x14ac:dyDescent="0.3">
      <c r="A89" s="96">
        <f t="shared" si="7"/>
        <v>59</v>
      </c>
      <c r="B89" s="23"/>
      <c r="C89" s="29" t="s">
        <v>149</v>
      </c>
      <c r="D89" s="42" t="s">
        <v>150</v>
      </c>
      <c r="E89" s="104" t="s">
        <v>31</v>
      </c>
      <c r="F89" s="105" t="s">
        <v>151</v>
      </c>
      <c r="G89" s="105" t="s">
        <v>13</v>
      </c>
      <c r="H89" s="17">
        <f t="shared" si="6"/>
        <v>11</v>
      </c>
      <c r="I89" s="18"/>
      <c r="J89" s="19">
        <v>10</v>
      </c>
    </row>
    <row r="90" spans="1:10" ht="45" customHeight="1" thickBot="1" x14ac:dyDescent="0.3">
      <c r="A90" s="96">
        <f t="shared" si="7"/>
        <v>60</v>
      </c>
      <c r="B90" s="23"/>
      <c r="C90" s="29" t="s">
        <v>152</v>
      </c>
      <c r="D90" s="42" t="s">
        <v>153</v>
      </c>
      <c r="E90" s="104" t="s">
        <v>31</v>
      </c>
      <c r="F90" s="105" t="s">
        <v>151</v>
      </c>
      <c r="G90" s="105" t="s">
        <v>13</v>
      </c>
      <c r="H90" s="17">
        <f t="shared" si="6"/>
        <v>11</v>
      </c>
      <c r="I90" s="18"/>
      <c r="J90" s="19">
        <v>10</v>
      </c>
    </row>
    <row r="91" spans="1:10" ht="45" customHeight="1" thickBot="1" x14ac:dyDescent="0.3">
      <c r="A91" s="96">
        <f t="shared" si="7"/>
        <v>61</v>
      </c>
      <c r="B91" s="23"/>
      <c r="C91" s="29" t="s">
        <v>154</v>
      </c>
      <c r="D91" s="42" t="s">
        <v>155</v>
      </c>
      <c r="E91" s="104" t="s">
        <v>31</v>
      </c>
      <c r="F91" s="105" t="s">
        <v>151</v>
      </c>
      <c r="G91" s="105" t="s">
        <v>13</v>
      </c>
      <c r="H91" s="17">
        <f t="shared" si="6"/>
        <v>11</v>
      </c>
      <c r="I91" s="18"/>
      <c r="J91" s="19">
        <v>10</v>
      </c>
    </row>
    <row r="92" spans="1:10" ht="45" customHeight="1" thickBot="1" x14ac:dyDescent="0.3">
      <c r="A92" s="96">
        <f t="shared" si="7"/>
        <v>62</v>
      </c>
      <c r="B92" s="23"/>
      <c r="C92" s="29" t="s">
        <v>156</v>
      </c>
      <c r="D92" s="42" t="s">
        <v>157</v>
      </c>
      <c r="E92" s="104" t="s">
        <v>31</v>
      </c>
      <c r="F92" s="105" t="s">
        <v>158</v>
      </c>
      <c r="G92" s="105" t="s">
        <v>13</v>
      </c>
      <c r="H92" s="17">
        <f t="shared" si="6"/>
        <v>25.3</v>
      </c>
      <c r="I92" s="18"/>
      <c r="J92" s="19">
        <v>23</v>
      </c>
    </row>
    <row r="93" spans="1:10" ht="45" customHeight="1" thickBot="1" x14ac:dyDescent="0.3">
      <c r="A93" s="96">
        <f t="shared" si="7"/>
        <v>63</v>
      </c>
      <c r="B93" s="23"/>
      <c r="C93" s="29" t="s">
        <v>159</v>
      </c>
      <c r="D93" s="92" t="s">
        <v>160</v>
      </c>
      <c r="E93" s="104" t="s">
        <v>31</v>
      </c>
      <c r="F93" s="105" t="s">
        <v>151</v>
      </c>
      <c r="G93" s="105" t="s">
        <v>13</v>
      </c>
      <c r="H93" s="17">
        <f t="shared" si="6"/>
        <v>11</v>
      </c>
      <c r="I93" s="18"/>
      <c r="J93" s="19">
        <v>10</v>
      </c>
    </row>
    <row r="94" spans="1:10" ht="45" customHeight="1" thickBot="1" x14ac:dyDescent="0.3">
      <c r="A94" s="96">
        <f t="shared" si="7"/>
        <v>64</v>
      </c>
      <c r="B94" s="23"/>
      <c r="C94" s="29" t="s">
        <v>161</v>
      </c>
      <c r="D94" s="42" t="s">
        <v>162</v>
      </c>
      <c r="E94" s="104" t="s">
        <v>31</v>
      </c>
      <c r="F94" s="106" t="s">
        <v>139</v>
      </c>
      <c r="G94" s="107" t="s">
        <v>33</v>
      </c>
      <c r="H94" s="17">
        <f t="shared" si="6"/>
        <v>16.5</v>
      </c>
      <c r="I94" s="18"/>
      <c r="J94" s="19">
        <v>15</v>
      </c>
    </row>
    <row r="95" spans="1:10" ht="45" customHeight="1" thickBot="1" x14ac:dyDescent="0.3">
      <c r="A95" s="96">
        <f t="shared" si="7"/>
        <v>65</v>
      </c>
      <c r="B95" s="23"/>
      <c r="C95" s="29" t="s">
        <v>163</v>
      </c>
      <c r="D95" s="42" t="s">
        <v>164</v>
      </c>
      <c r="E95" s="104" t="s">
        <v>31</v>
      </c>
      <c r="F95" s="106" t="s">
        <v>151</v>
      </c>
      <c r="G95" s="106" t="s">
        <v>13</v>
      </c>
      <c r="H95" s="17">
        <f t="shared" si="6"/>
        <v>9.9</v>
      </c>
      <c r="I95" s="18"/>
      <c r="J95" s="19">
        <v>9</v>
      </c>
    </row>
    <row r="96" spans="1:10" ht="45" customHeight="1" thickBot="1" x14ac:dyDescent="0.3">
      <c r="A96" s="96">
        <f t="shared" si="7"/>
        <v>66</v>
      </c>
      <c r="B96" s="23"/>
      <c r="C96" s="29" t="s">
        <v>165</v>
      </c>
      <c r="D96" s="92" t="s">
        <v>166</v>
      </c>
      <c r="E96" s="111" t="s">
        <v>110</v>
      </c>
      <c r="F96" s="106" t="s">
        <v>144</v>
      </c>
      <c r="G96" s="106" t="s">
        <v>13</v>
      </c>
      <c r="H96" s="17">
        <f t="shared" si="6"/>
        <v>2.75</v>
      </c>
      <c r="I96" s="18"/>
      <c r="J96" s="19">
        <v>2.5</v>
      </c>
    </row>
    <row r="97" spans="1:10" ht="45" customHeight="1" thickBot="1" x14ac:dyDescent="0.3">
      <c r="A97" s="96">
        <f t="shared" si="7"/>
        <v>67</v>
      </c>
      <c r="B97" s="23"/>
      <c r="C97" s="29" t="s">
        <v>167</v>
      </c>
      <c r="D97" s="92" t="s">
        <v>168</v>
      </c>
      <c r="E97" s="111" t="s">
        <v>31</v>
      </c>
      <c r="F97" s="106" t="s">
        <v>169</v>
      </c>
      <c r="G97" s="106" t="s">
        <v>13</v>
      </c>
      <c r="H97" s="17">
        <f t="shared" si="6"/>
        <v>44</v>
      </c>
      <c r="I97" s="18"/>
      <c r="J97" s="19">
        <v>40</v>
      </c>
    </row>
    <row r="98" spans="1:10" ht="45" customHeight="1" thickBot="1" x14ac:dyDescent="0.3">
      <c r="A98" s="96">
        <f t="shared" si="7"/>
        <v>68</v>
      </c>
      <c r="B98" s="112"/>
      <c r="C98" s="113" t="s">
        <v>170</v>
      </c>
      <c r="D98" s="114" t="s">
        <v>171</v>
      </c>
      <c r="E98" s="115" t="s">
        <v>31</v>
      </c>
      <c r="F98" s="116" t="s">
        <v>169</v>
      </c>
      <c r="G98" s="116" t="s">
        <v>13</v>
      </c>
      <c r="H98" s="17">
        <f t="shared" si="6"/>
        <v>38.5</v>
      </c>
      <c r="I98" s="18"/>
      <c r="J98" s="19">
        <v>35</v>
      </c>
    </row>
    <row r="99" spans="1:10" ht="45" customHeight="1" thickBot="1" x14ac:dyDescent="0.3">
      <c r="A99" s="225">
        <v>71</v>
      </c>
      <c r="B99" s="117"/>
      <c r="C99" s="118"/>
      <c r="D99" s="226" t="s">
        <v>172</v>
      </c>
      <c r="E99" s="120"/>
      <c r="F99" s="121"/>
      <c r="G99" s="121" t="s">
        <v>13</v>
      </c>
      <c r="H99" s="17">
        <f t="shared" si="6"/>
        <v>38.5</v>
      </c>
      <c r="I99" s="228"/>
      <c r="J99" s="227">
        <v>35</v>
      </c>
    </row>
    <row r="100" spans="1:10" ht="24.95" customHeight="1" thickBot="1" x14ac:dyDescent="0.3">
      <c r="A100" s="285" t="s">
        <v>173</v>
      </c>
      <c r="B100" s="286"/>
      <c r="C100" s="286"/>
      <c r="D100" s="286"/>
      <c r="E100" s="286"/>
      <c r="F100" s="286"/>
      <c r="G100" s="286"/>
      <c r="H100" s="286"/>
      <c r="I100" s="286"/>
      <c r="J100" s="287"/>
    </row>
    <row r="101" spans="1:10" ht="24.95" customHeight="1" thickBot="1" x14ac:dyDescent="0.3">
      <c r="A101" s="215" t="s">
        <v>1</v>
      </c>
      <c r="B101" s="352" t="s">
        <v>2</v>
      </c>
      <c r="C101" s="353"/>
      <c r="D101" s="63" t="s">
        <v>3</v>
      </c>
      <c r="E101" s="216" t="s">
        <v>4</v>
      </c>
      <c r="F101" s="216" t="s">
        <v>5</v>
      </c>
      <c r="G101" s="217" t="s">
        <v>6</v>
      </c>
      <c r="H101" s="217" t="s">
        <v>7</v>
      </c>
      <c r="I101" s="218"/>
      <c r="J101" s="218" t="s">
        <v>8</v>
      </c>
    </row>
    <row r="102" spans="1:10" ht="45" customHeight="1" x14ac:dyDescent="0.25">
      <c r="A102" s="291">
        <v>64</v>
      </c>
      <c r="B102" s="280"/>
      <c r="C102" s="292" t="s">
        <v>174</v>
      </c>
      <c r="D102" s="293" t="s">
        <v>394</v>
      </c>
      <c r="E102" s="124" t="s">
        <v>86</v>
      </c>
      <c r="F102" s="295" t="s">
        <v>176</v>
      </c>
      <c r="G102" s="295" t="s">
        <v>33</v>
      </c>
      <c r="H102" s="17">
        <f>(J102*10%)+J102</f>
        <v>34.1</v>
      </c>
      <c r="I102" s="18"/>
      <c r="J102" s="19">
        <v>31</v>
      </c>
    </row>
    <row r="103" spans="1:10" ht="45" customHeight="1" x14ac:dyDescent="0.25">
      <c r="A103" s="242"/>
      <c r="B103" s="257"/>
      <c r="C103" s="260"/>
      <c r="D103" s="294"/>
      <c r="E103" s="91" t="s">
        <v>45</v>
      </c>
      <c r="F103" s="296"/>
      <c r="G103" s="296"/>
      <c r="H103" s="17">
        <f t="shared" ref="H103:H121" si="8">(J103*10%)+J103</f>
        <v>27.335000000000001</v>
      </c>
      <c r="I103" s="18"/>
      <c r="J103" s="19">
        <v>24.85</v>
      </c>
    </row>
    <row r="104" spans="1:10" ht="45" customHeight="1" x14ac:dyDescent="0.25">
      <c r="A104" s="22">
        <f>A102+1</f>
        <v>65</v>
      </c>
      <c r="B104" s="23"/>
      <c r="C104" s="29" t="s">
        <v>177</v>
      </c>
      <c r="D104" s="78" t="s">
        <v>395</v>
      </c>
      <c r="E104" s="91" t="s">
        <v>79</v>
      </c>
      <c r="F104" s="90" t="s">
        <v>101</v>
      </c>
      <c r="G104" s="90" t="s">
        <v>13</v>
      </c>
      <c r="H104" s="17">
        <f t="shared" si="8"/>
        <v>26.4</v>
      </c>
      <c r="I104" s="18"/>
      <c r="J104" s="19">
        <v>24</v>
      </c>
    </row>
    <row r="105" spans="1:10" ht="45" customHeight="1" x14ac:dyDescent="0.25">
      <c r="A105" s="22">
        <f>A104+1</f>
        <v>66</v>
      </c>
      <c r="B105" s="23"/>
      <c r="C105" s="29" t="s">
        <v>179</v>
      </c>
      <c r="D105" s="78" t="s">
        <v>396</v>
      </c>
      <c r="E105" s="91" t="s">
        <v>45</v>
      </c>
      <c r="F105" s="90" t="s">
        <v>181</v>
      </c>
      <c r="G105" s="90" t="s">
        <v>13</v>
      </c>
      <c r="H105" s="17">
        <f t="shared" si="8"/>
        <v>39.6</v>
      </c>
      <c r="I105" s="18"/>
      <c r="J105" s="19">
        <v>36</v>
      </c>
    </row>
    <row r="106" spans="1:10" ht="45" customHeight="1" x14ac:dyDescent="0.25">
      <c r="A106" s="22">
        <f>A105+1</f>
        <v>67</v>
      </c>
      <c r="B106" s="23"/>
      <c r="C106" s="29" t="s">
        <v>182</v>
      </c>
      <c r="D106" s="78" t="s">
        <v>397</v>
      </c>
      <c r="E106" s="91" t="s">
        <v>45</v>
      </c>
      <c r="F106" s="90" t="s">
        <v>181</v>
      </c>
      <c r="G106" s="90" t="s">
        <v>13</v>
      </c>
      <c r="H106" s="17">
        <f t="shared" si="8"/>
        <v>39.6</v>
      </c>
      <c r="I106" s="18"/>
      <c r="J106" s="19">
        <v>36</v>
      </c>
    </row>
    <row r="107" spans="1:10" ht="45" customHeight="1" x14ac:dyDescent="0.25">
      <c r="A107" s="22">
        <f>A106+1</f>
        <v>68</v>
      </c>
      <c r="B107" s="23"/>
      <c r="C107" s="29" t="s">
        <v>184</v>
      </c>
      <c r="D107" s="79" t="s">
        <v>398</v>
      </c>
      <c r="E107" s="91"/>
      <c r="F107" s="90" t="s">
        <v>105</v>
      </c>
      <c r="G107" s="90" t="s">
        <v>13</v>
      </c>
      <c r="H107" s="17">
        <f t="shared" si="8"/>
        <v>3.3</v>
      </c>
      <c r="I107" s="18"/>
      <c r="J107" s="19">
        <v>3</v>
      </c>
    </row>
    <row r="108" spans="1:10" ht="45" customHeight="1" x14ac:dyDescent="0.25">
      <c r="A108" s="22">
        <f t="shared" ref="A108:A118" si="9">A107+1</f>
        <v>69</v>
      </c>
      <c r="B108" s="23"/>
      <c r="C108" s="29" t="s">
        <v>186</v>
      </c>
      <c r="D108" s="78" t="s">
        <v>187</v>
      </c>
      <c r="E108" s="91" t="s">
        <v>120</v>
      </c>
      <c r="F108" s="90" t="s">
        <v>121</v>
      </c>
      <c r="G108" s="90" t="s">
        <v>13</v>
      </c>
      <c r="H108" s="17">
        <f t="shared" si="8"/>
        <v>4.4000000000000004</v>
      </c>
      <c r="I108" s="18"/>
      <c r="J108" s="19">
        <v>4</v>
      </c>
    </row>
    <row r="109" spans="1:10" ht="45" customHeight="1" x14ac:dyDescent="0.25">
      <c r="A109" s="22">
        <f t="shared" si="9"/>
        <v>70</v>
      </c>
      <c r="B109" s="23"/>
      <c r="C109" s="29" t="s">
        <v>188</v>
      </c>
      <c r="D109" s="78" t="s">
        <v>189</v>
      </c>
      <c r="E109" s="91" t="s">
        <v>120</v>
      </c>
      <c r="F109" s="90" t="s">
        <v>121</v>
      </c>
      <c r="G109" s="90" t="s">
        <v>13</v>
      </c>
      <c r="H109" s="17">
        <f t="shared" si="8"/>
        <v>4.125</v>
      </c>
      <c r="I109" s="18"/>
      <c r="J109" s="19">
        <v>3.75</v>
      </c>
    </row>
    <row r="110" spans="1:10" ht="45" customHeight="1" x14ac:dyDescent="0.25">
      <c r="A110" s="22">
        <f t="shared" si="9"/>
        <v>71</v>
      </c>
      <c r="B110" s="23"/>
      <c r="C110" s="29" t="s">
        <v>190</v>
      </c>
      <c r="D110" s="78" t="s">
        <v>191</v>
      </c>
      <c r="E110" s="91" t="s">
        <v>120</v>
      </c>
      <c r="F110" s="90" t="s">
        <v>121</v>
      </c>
      <c r="G110" s="90" t="s">
        <v>13</v>
      </c>
      <c r="H110" s="17">
        <f t="shared" si="8"/>
        <v>4.0149999999999997</v>
      </c>
      <c r="I110" s="18"/>
      <c r="J110" s="19">
        <v>3.65</v>
      </c>
    </row>
    <row r="111" spans="1:10" ht="45" customHeight="1" x14ac:dyDescent="0.25">
      <c r="A111" s="22">
        <f t="shared" si="9"/>
        <v>72</v>
      </c>
      <c r="B111" s="23"/>
      <c r="C111" s="29" t="s">
        <v>192</v>
      </c>
      <c r="D111" s="78" t="s">
        <v>193</v>
      </c>
      <c r="E111" s="91" t="s">
        <v>45</v>
      </c>
      <c r="F111" s="90" t="s">
        <v>176</v>
      </c>
      <c r="G111" s="90" t="s">
        <v>33</v>
      </c>
      <c r="H111" s="17">
        <f t="shared" si="8"/>
        <v>25.85</v>
      </c>
      <c r="I111" s="18"/>
      <c r="J111" s="19">
        <v>23.5</v>
      </c>
    </row>
    <row r="112" spans="1:10" ht="45" customHeight="1" x14ac:dyDescent="0.25">
      <c r="A112" s="22"/>
      <c r="B112" s="23"/>
      <c r="C112" s="29"/>
      <c r="D112" s="78" t="s">
        <v>194</v>
      </c>
      <c r="E112" s="91" t="s">
        <v>120</v>
      </c>
      <c r="F112" s="90" t="s">
        <v>121</v>
      </c>
      <c r="G112" s="90" t="s">
        <v>13</v>
      </c>
      <c r="H112" s="17">
        <f t="shared" si="8"/>
        <v>3.85</v>
      </c>
      <c r="I112" s="18"/>
      <c r="J112" s="19">
        <v>3.5</v>
      </c>
    </row>
    <row r="113" spans="1:10" ht="45" customHeight="1" x14ac:dyDescent="0.25">
      <c r="A113" s="22">
        <f>A111+1</f>
        <v>73</v>
      </c>
      <c r="B113" s="23"/>
      <c r="C113" s="29" t="s">
        <v>195</v>
      </c>
      <c r="D113" s="78" t="s">
        <v>196</v>
      </c>
      <c r="E113" s="91" t="s">
        <v>45</v>
      </c>
      <c r="F113" s="90" t="s">
        <v>176</v>
      </c>
      <c r="G113" s="90" t="s">
        <v>33</v>
      </c>
      <c r="H113" s="17">
        <f t="shared" si="8"/>
        <v>25.85</v>
      </c>
      <c r="I113" s="18"/>
      <c r="J113" s="19">
        <v>23.5</v>
      </c>
    </row>
    <row r="114" spans="1:10" ht="45" customHeight="1" x14ac:dyDescent="0.25">
      <c r="A114" s="22">
        <f>A112+1</f>
        <v>1</v>
      </c>
      <c r="B114" s="23"/>
      <c r="C114" s="29" t="s">
        <v>195</v>
      </c>
      <c r="D114" s="78" t="s">
        <v>196</v>
      </c>
      <c r="E114" s="91" t="s">
        <v>86</v>
      </c>
      <c r="F114" s="90" t="s">
        <v>176</v>
      </c>
      <c r="G114" s="90" t="s">
        <v>33</v>
      </c>
      <c r="H114" s="17">
        <f t="shared" si="8"/>
        <v>33</v>
      </c>
      <c r="I114" s="18"/>
      <c r="J114" s="19">
        <v>30</v>
      </c>
    </row>
    <row r="115" spans="1:10" ht="45" customHeight="1" x14ac:dyDescent="0.25">
      <c r="A115" s="22">
        <f>A113+1</f>
        <v>74</v>
      </c>
      <c r="B115" s="23"/>
      <c r="C115" s="29" t="s">
        <v>197</v>
      </c>
      <c r="D115" s="79" t="s">
        <v>198</v>
      </c>
      <c r="E115" s="91" t="s">
        <v>199</v>
      </c>
      <c r="F115" s="90" t="s">
        <v>105</v>
      </c>
      <c r="G115" s="90" t="s">
        <v>13</v>
      </c>
      <c r="H115" s="17">
        <f t="shared" si="8"/>
        <v>3.3</v>
      </c>
      <c r="I115" s="18"/>
      <c r="J115" s="19">
        <v>3</v>
      </c>
    </row>
    <row r="116" spans="1:10" ht="45" customHeight="1" x14ac:dyDescent="0.25">
      <c r="A116" s="22">
        <f t="shared" si="9"/>
        <v>75</v>
      </c>
      <c r="B116" s="23"/>
      <c r="C116" s="29" t="s">
        <v>200</v>
      </c>
      <c r="D116" s="78" t="s">
        <v>178</v>
      </c>
      <c r="E116" s="91" t="s">
        <v>79</v>
      </c>
      <c r="F116" s="90" t="s">
        <v>101</v>
      </c>
      <c r="G116" s="90" t="s">
        <v>13</v>
      </c>
      <c r="H116" s="17">
        <f t="shared" si="8"/>
        <v>25.3</v>
      </c>
      <c r="I116" s="18"/>
      <c r="J116" s="19">
        <v>23</v>
      </c>
    </row>
    <row r="117" spans="1:10" ht="45" customHeight="1" x14ac:dyDescent="0.25">
      <c r="A117" s="22">
        <f t="shared" si="9"/>
        <v>76</v>
      </c>
      <c r="B117" s="23"/>
      <c r="C117" s="29" t="s">
        <v>201</v>
      </c>
      <c r="D117" s="78" t="s">
        <v>202</v>
      </c>
      <c r="E117" s="91" t="s">
        <v>203</v>
      </c>
      <c r="F117" s="90" t="s">
        <v>169</v>
      </c>
      <c r="G117" s="90" t="s">
        <v>13</v>
      </c>
      <c r="H117" s="17">
        <f t="shared" si="8"/>
        <v>37.4</v>
      </c>
      <c r="I117" s="18"/>
      <c r="J117" s="19">
        <v>34</v>
      </c>
    </row>
    <row r="118" spans="1:10" ht="45" customHeight="1" x14ac:dyDescent="0.25">
      <c r="A118" s="22">
        <f t="shared" si="9"/>
        <v>77</v>
      </c>
      <c r="B118" s="23"/>
      <c r="C118" s="29" t="s">
        <v>204</v>
      </c>
      <c r="D118" s="78" t="s">
        <v>205</v>
      </c>
      <c r="E118" s="91">
        <v>0.4</v>
      </c>
      <c r="F118" s="90" t="s">
        <v>181</v>
      </c>
      <c r="G118" s="90" t="s">
        <v>13</v>
      </c>
      <c r="H118" s="17">
        <f t="shared" si="8"/>
        <v>37.4</v>
      </c>
      <c r="I118" s="18"/>
      <c r="J118" s="19">
        <v>34</v>
      </c>
    </row>
    <row r="119" spans="1:10" ht="45" customHeight="1" x14ac:dyDescent="0.25">
      <c r="A119" s="241"/>
      <c r="B119" s="255"/>
      <c r="C119" s="55"/>
      <c r="D119" s="208" t="s">
        <v>399</v>
      </c>
      <c r="E119" s="224">
        <v>0.35</v>
      </c>
      <c r="F119" s="157"/>
      <c r="G119" s="361" t="s">
        <v>13</v>
      </c>
      <c r="H119" s="17">
        <f t="shared" si="8"/>
        <v>18.7</v>
      </c>
      <c r="I119" s="18"/>
      <c r="J119" s="19">
        <v>17</v>
      </c>
    </row>
    <row r="120" spans="1:10" ht="45" customHeight="1" x14ac:dyDescent="0.25">
      <c r="A120" s="242"/>
      <c r="B120" s="257"/>
      <c r="C120" s="55"/>
      <c r="D120" s="208" t="s">
        <v>400</v>
      </c>
      <c r="E120" s="224">
        <v>0.35</v>
      </c>
      <c r="F120" s="157"/>
      <c r="G120" s="296"/>
      <c r="H120" s="17">
        <f t="shared" si="8"/>
        <v>19.195</v>
      </c>
      <c r="I120" s="18"/>
      <c r="J120" s="19">
        <v>17.45</v>
      </c>
    </row>
    <row r="121" spans="1:10" ht="45" customHeight="1" thickBot="1" x14ac:dyDescent="0.3">
      <c r="A121" s="22">
        <f>A118+1</f>
        <v>78</v>
      </c>
      <c r="B121" s="112"/>
      <c r="C121" s="113" t="s">
        <v>206</v>
      </c>
      <c r="D121" s="125" t="s">
        <v>207</v>
      </c>
      <c r="E121" s="126" t="s">
        <v>208</v>
      </c>
      <c r="F121" s="127" t="s">
        <v>131</v>
      </c>
      <c r="G121" s="127" t="s">
        <v>13</v>
      </c>
      <c r="H121" s="17">
        <f t="shared" si="8"/>
        <v>34.1</v>
      </c>
      <c r="I121" s="18"/>
      <c r="J121" s="19">
        <v>31</v>
      </c>
    </row>
    <row r="122" spans="1:10" ht="24.95" customHeight="1" thickBot="1" x14ac:dyDescent="0.3">
      <c r="A122" s="285" t="s">
        <v>209</v>
      </c>
      <c r="B122" s="286"/>
      <c r="C122" s="286"/>
      <c r="D122" s="286"/>
      <c r="E122" s="286"/>
      <c r="F122" s="286"/>
      <c r="G122" s="286"/>
      <c r="H122" s="286"/>
      <c r="I122" s="286"/>
      <c r="J122" s="286"/>
    </row>
    <row r="123" spans="1:10" ht="24.95" customHeight="1" thickBot="1" x14ac:dyDescent="0.3">
      <c r="A123" s="215" t="s">
        <v>1</v>
      </c>
      <c r="B123" s="352" t="s">
        <v>2</v>
      </c>
      <c r="C123" s="353"/>
      <c r="D123" s="63" t="s">
        <v>3</v>
      </c>
      <c r="E123" s="216" t="s">
        <v>4</v>
      </c>
      <c r="F123" s="216" t="s">
        <v>5</v>
      </c>
      <c r="G123" s="217" t="s">
        <v>6</v>
      </c>
      <c r="H123" s="217" t="s">
        <v>7</v>
      </c>
      <c r="I123" s="218"/>
      <c r="J123" s="218" t="s">
        <v>8</v>
      </c>
    </row>
    <row r="124" spans="1:10" ht="45" customHeight="1" thickBot="1" x14ac:dyDescent="0.3">
      <c r="A124" s="96">
        <v>82</v>
      </c>
      <c r="B124" s="97"/>
      <c r="C124" s="98" t="s">
        <v>210</v>
      </c>
      <c r="D124" s="128" t="s">
        <v>387</v>
      </c>
      <c r="E124" s="124">
        <v>0.35</v>
      </c>
      <c r="F124" s="129" t="s">
        <v>212</v>
      </c>
      <c r="G124" s="129" t="s">
        <v>33</v>
      </c>
      <c r="H124" s="17">
        <f>(J124*10%)+J124</f>
        <v>28.324999999999999</v>
      </c>
      <c r="I124" s="18"/>
      <c r="J124" s="19">
        <v>25.75</v>
      </c>
    </row>
    <row r="125" spans="1:10" ht="45" customHeight="1" thickBot="1" x14ac:dyDescent="0.3">
      <c r="A125" s="96">
        <f>A124+1</f>
        <v>83</v>
      </c>
      <c r="B125" s="11"/>
      <c r="C125" s="72"/>
      <c r="D125" s="73" t="s">
        <v>213</v>
      </c>
      <c r="E125" s="89" t="s">
        <v>31</v>
      </c>
      <c r="F125" s="88"/>
      <c r="G125" s="88"/>
      <c r="H125" s="17">
        <f t="shared" ref="H125:H144" si="10">(J125*10%)+J125</f>
        <v>29.425000000000001</v>
      </c>
      <c r="I125" s="18"/>
      <c r="J125" s="19">
        <v>26.75</v>
      </c>
    </row>
    <row r="126" spans="1:10" ht="45" customHeight="1" thickBot="1" x14ac:dyDescent="0.3">
      <c r="A126" s="96">
        <f>A125+1</f>
        <v>84</v>
      </c>
      <c r="B126" s="23"/>
      <c r="C126" s="29" t="s">
        <v>214</v>
      </c>
      <c r="D126" s="78" t="s">
        <v>389</v>
      </c>
      <c r="E126" s="91" t="s">
        <v>110</v>
      </c>
      <c r="F126" s="90" t="s">
        <v>144</v>
      </c>
      <c r="G126" s="90" t="s">
        <v>13</v>
      </c>
      <c r="H126" s="17">
        <f t="shared" si="10"/>
        <v>4.95</v>
      </c>
      <c r="I126" s="18"/>
      <c r="J126" s="19">
        <v>4.5</v>
      </c>
    </row>
    <row r="127" spans="1:10" ht="45" customHeight="1" thickBot="1" x14ac:dyDescent="0.3">
      <c r="A127" s="96">
        <f t="shared" ref="A127:A144" si="11">A126+1</f>
        <v>85</v>
      </c>
      <c r="B127" s="23"/>
      <c r="C127" s="29" t="s">
        <v>214</v>
      </c>
      <c r="D127" s="78" t="s">
        <v>388</v>
      </c>
      <c r="E127" s="91" t="s">
        <v>110</v>
      </c>
      <c r="F127" s="90" t="s">
        <v>144</v>
      </c>
      <c r="G127" s="90" t="s">
        <v>13</v>
      </c>
      <c r="H127" s="17">
        <f t="shared" si="10"/>
        <v>4.95</v>
      </c>
      <c r="I127" s="18"/>
      <c r="J127" s="19">
        <v>4.5</v>
      </c>
    </row>
    <row r="128" spans="1:10" ht="45" customHeight="1" thickBot="1" x14ac:dyDescent="0.3">
      <c r="A128" s="96">
        <f t="shared" si="11"/>
        <v>86</v>
      </c>
      <c r="B128" s="23"/>
      <c r="C128" s="29" t="s">
        <v>216</v>
      </c>
      <c r="D128" s="79" t="s">
        <v>217</v>
      </c>
      <c r="E128" s="91" t="s">
        <v>79</v>
      </c>
      <c r="F128" s="90" t="s">
        <v>144</v>
      </c>
      <c r="G128" s="90" t="s">
        <v>13</v>
      </c>
      <c r="H128" s="17">
        <f t="shared" si="10"/>
        <v>16.5</v>
      </c>
      <c r="I128" s="18"/>
      <c r="J128" s="19">
        <v>15</v>
      </c>
    </row>
    <row r="129" spans="1:10" ht="45" customHeight="1" thickBot="1" x14ac:dyDescent="0.3">
      <c r="A129" s="96">
        <f t="shared" si="11"/>
        <v>87</v>
      </c>
      <c r="B129" s="23"/>
      <c r="C129" s="29"/>
      <c r="D129" s="79" t="s">
        <v>218</v>
      </c>
      <c r="E129" s="91">
        <v>0.35</v>
      </c>
      <c r="F129" s="90" t="s">
        <v>151</v>
      </c>
      <c r="G129" s="90" t="s">
        <v>13</v>
      </c>
      <c r="H129" s="17">
        <f t="shared" si="10"/>
        <v>16.5</v>
      </c>
      <c r="I129" s="18"/>
      <c r="J129" s="19">
        <v>15</v>
      </c>
    </row>
    <row r="130" spans="1:10" ht="45" customHeight="1" thickBot="1" x14ac:dyDescent="0.3">
      <c r="A130" s="96">
        <f t="shared" si="11"/>
        <v>88</v>
      </c>
      <c r="B130" s="23"/>
      <c r="C130" s="29" t="s">
        <v>219</v>
      </c>
      <c r="D130" s="79" t="s">
        <v>220</v>
      </c>
      <c r="E130" s="91">
        <v>0.35</v>
      </c>
      <c r="F130" s="90" t="s">
        <v>151</v>
      </c>
      <c r="G130" s="90" t="s">
        <v>13</v>
      </c>
      <c r="H130" s="17">
        <f t="shared" si="10"/>
        <v>16.5</v>
      </c>
      <c r="I130" s="18"/>
      <c r="J130" s="19">
        <v>15</v>
      </c>
    </row>
    <row r="131" spans="1:10" ht="45" customHeight="1" thickBot="1" x14ac:dyDescent="0.3">
      <c r="A131" s="96">
        <f t="shared" si="11"/>
        <v>89</v>
      </c>
      <c r="B131" s="23"/>
      <c r="C131" s="29" t="s">
        <v>221</v>
      </c>
      <c r="D131" s="78" t="s">
        <v>390</v>
      </c>
      <c r="E131" s="91" t="s">
        <v>223</v>
      </c>
      <c r="F131" s="90" t="s">
        <v>151</v>
      </c>
      <c r="G131" s="90" t="s">
        <v>13</v>
      </c>
      <c r="H131" s="17">
        <f t="shared" si="10"/>
        <v>15.95</v>
      </c>
      <c r="I131" s="18"/>
      <c r="J131" s="19">
        <v>14.5</v>
      </c>
    </row>
    <row r="132" spans="1:10" ht="45" customHeight="1" thickBot="1" x14ac:dyDescent="0.3">
      <c r="A132" s="96">
        <f t="shared" si="11"/>
        <v>90</v>
      </c>
      <c r="B132" s="23"/>
      <c r="C132" s="29" t="s">
        <v>219</v>
      </c>
      <c r="D132" s="30" t="s">
        <v>391</v>
      </c>
      <c r="E132" s="91">
        <v>0.35</v>
      </c>
      <c r="F132" s="90" t="s">
        <v>151</v>
      </c>
      <c r="G132" s="90" t="s">
        <v>13</v>
      </c>
      <c r="H132" s="17">
        <f t="shared" si="10"/>
        <v>16.5</v>
      </c>
      <c r="I132" s="18"/>
      <c r="J132" s="19">
        <v>15</v>
      </c>
    </row>
    <row r="133" spans="1:10" ht="45" customHeight="1" thickBot="1" x14ac:dyDescent="0.3">
      <c r="A133" s="96">
        <f t="shared" si="11"/>
        <v>91</v>
      </c>
      <c r="B133" s="23"/>
      <c r="C133" s="29" t="s">
        <v>225</v>
      </c>
      <c r="D133" s="78" t="s">
        <v>392</v>
      </c>
      <c r="E133" s="91">
        <v>0.35</v>
      </c>
      <c r="F133" s="90" t="s">
        <v>227</v>
      </c>
      <c r="G133" s="90" t="s">
        <v>13</v>
      </c>
      <c r="H133" s="17">
        <f t="shared" si="10"/>
        <v>20.9</v>
      </c>
      <c r="I133" s="18"/>
      <c r="J133" s="19">
        <v>19</v>
      </c>
    </row>
    <row r="134" spans="1:10" ht="45" customHeight="1" thickBot="1" x14ac:dyDescent="0.3">
      <c r="A134" s="96">
        <f t="shared" si="11"/>
        <v>92</v>
      </c>
      <c r="B134" s="23"/>
      <c r="C134" s="29" t="s">
        <v>228</v>
      </c>
      <c r="D134" s="78" t="s">
        <v>393</v>
      </c>
      <c r="E134" s="91">
        <v>0.35</v>
      </c>
      <c r="F134" s="90" t="s">
        <v>158</v>
      </c>
      <c r="G134" s="90" t="s">
        <v>13</v>
      </c>
      <c r="H134" s="17">
        <f t="shared" si="10"/>
        <v>41.8</v>
      </c>
      <c r="I134" s="18"/>
      <c r="J134" s="19">
        <v>38</v>
      </c>
    </row>
    <row r="135" spans="1:10" ht="45" customHeight="1" thickBot="1" x14ac:dyDescent="0.3">
      <c r="A135" s="96">
        <f t="shared" si="11"/>
        <v>93</v>
      </c>
      <c r="B135" s="23"/>
      <c r="C135" s="299" t="s">
        <v>230</v>
      </c>
      <c r="D135" s="78" t="s">
        <v>231</v>
      </c>
      <c r="E135" s="91" t="s">
        <v>45</v>
      </c>
      <c r="F135" s="90" t="s">
        <v>13</v>
      </c>
      <c r="G135" s="90" t="s">
        <v>13</v>
      </c>
      <c r="H135" s="17">
        <f t="shared" si="10"/>
        <v>45.1</v>
      </c>
      <c r="I135" s="18"/>
      <c r="J135" s="19">
        <v>41</v>
      </c>
    </row>
    <row r="136" spans="1:10" ht="45" customHeight="1" thickBot="1" x14ac:dyDescent="0.3">
      <c r="A136" s="96">
        <f t="shared" si="11"/>
        <v>94</v>
      </c>
      <c r="B136" s="23"/>
      <c r="C136" s="299"/>
      <c r="D136" s="78" t="s">
        <v>232</v>
      </c>
      <c r="E136" s="91" t="s">
        <v>45</v>
      </c>
      <c r="F136" s="90" t="s">
        <v>13</v>
      </c>
      <c r="G136" s="90" t="s">
        <v>13</v>
      </c>
      <c r="H136" s="17">
        <f t="shared" si="10"/>
        <v>50.6</v>
      </c>
      <c r="I136" s="18"/>
      <c r="J136" s="19">
        <v>46</v>
      </c>
    </row>
    <row r="137" spans="1:10" ht="45" customHeight="1" thickBot="1" x14ac:dyDescent="0.3">
      <c r="A137" s="96">
        <f t="shared" si="11"/>
        <v>95</v>
      </c>
      <c r="B137" s="23"/>
      <c r="C137" s="299"/>
      <c r="D137" s="78" t="s">
        <v>233</v>
      </c>
      <c r="E137" s="91" t="s">
        <v>45</v>
      </c>
      <c r="F137" s="90" t="s">
        <v>13</v>
      </c>
      <c r="G137" s="90" t="s">
        <v>13</v>
      </c>
      <c r="H137" s="17">
        <f t="shared" si="10"/>
        <v>50.6</v>
      </c>
      <c r="I137" s="18"/>
      <c r="J137" s="19">
        <v>46</v>
      </c>
    </row>
    <row r="138" spans="1:10" ht="45" customHeight="1" thickBot="1" x14ac:dyDescent="0.3">
      <c r="A138" s="96">
        <f t="shared" si="11"/>
        <v>96</v>
      </c>
      <c r="B138" s="23"/>
      <c r="C138" s="29" t="s">
        <v>235</v>
      </c>
      <c r="D138" s="30" t="s">
        <v>236</v>
      </c>
      <c r="E138" s="91">
        <v>0.35</v>
      </c>
      <c r="F138" s="90" t="s">
        <v>151</v>
      </c>
      <c r="G138" s="90" t="s">
        <v>13</v>
      </c>
      <c r="H138" s="17">
        <f t="shared" si="10"/>
        <v>17.05</v>
      </c>
      <c r="I138" s="18"/>
      <c r="J138" s="19">
        <v>15.5</v>
      </c>
    </row>
    <row r="139" spans="1:10" ht="45" customHeight="1" thickBot="1" x14ac:dyDescent="0.3">
      <c r="A139" s="96">
        <f t="shared" si="11"/>
        <v>97</v>
      </c>
      <c r="B139" s="23"/>
      <c r="C139" s="29" t="s">
        <v>237</v>
      </c>
      <c r="D139" s="30" t="s">
        <v>238</v>
      </c>
      <c r="E139" s="91">
        <v>0.35</v>
      </c>
      <c r="F139" s="90" t="s">
        <v>212</v>
      </c>
      <c r="G139" s="90" t="s">
        <v>33</v>
      </c>
      <c r="H139" s="17">
        <f t="shared" si="10"/>
        <v>26.4</v>
      </c>
      <c r="I139" s="18"/>
      <c r="J139" s="19">
        <v>24</v>
      </c>
    </row>
    <row r="140" spans="1:10" ht="45" customHeight="1" thickBot="1" x14ac:dyDescent="0.3">
      <c r="A140" s="96">
        <f t="shared" si="11"/>
        <v>98</v>
      </c>
      <c r="B140" s="23"/>
      <c r="C140" s="29" t="s">
        <v>239</v>
      </c>
      <c r="D140" s="30" t="s">
        <v>240</v>
      </c>
      <c r="E140" s="91" t="s">
        <v>110</v>
      </c>
      <c r="F140" s="90" t="s">
        <v>144</v>
      </c>
      <c r="G140" s="90" t="s">
        <v>13</v>
      </c>
      <c r="H140" s="17">
        <f t="shared" si="10"/>
        <v>4.4000000000000004</v>
      </c>
      <c r="I140" s="18"/>
      <c r="J140" s="19">
        <v>4</v>
      </c>
    </row>
    <row r="141" spans="1:10" ht="45" customHeight="1" thickBot="1" x14ac:dyDescent="0.3">
      <c r="A141" s="96">
        <f t="shared" si="11"/>
        <v>99</v>
      </c>
      <c r="B141" s="23"/>
      <c r="C141" s="29" t="s">
        <v>241</v>
      </c>
      <c r="D141" s="30" t="s">
        <v>242</v>
      </c>
      <c r="E141" s="91">
        <v>0.35</v>
      </c>
      <c r="F141" s="90" t="s">
        <v>151</v>
      </c>
      <c r="G141" s="90" t="s">
        <v>13</v>
      </c>
      <c r="H141" s="17">
        <f t="shared" si="10"/>
        <v>15.4</v>
      </c>
      <c r="I141" s="18"/>
      <c r="J141" s="19">
        <v>14</v>
      </c>
    </row>
    <row r="142" spans="1:10" ht="45" customHeight="1" thickBot="1" x14ac:dyDescent="0.3">
      <c r="A142" s="96">
        <f t="shared" si="11"/>
        <v>100</v>
      </c>
      <c r="B142" s="23"/>
      <c r="C142" s="29" t="s">
        <v>243</v>
      </c>
      <c r="D142" s="30" t="s">
        <v>244</v>
      </c>
      <c r="E142" s="91">
        <v>0.35</v>
      </c>
      <c r="F142" s="90" t="s">
        <v>151</v>
      </c>
      <c r="G142" s="90" t="s">
        <v>13</v>
      </c>
      <c r="H142" s="17">
        <f t="shared" si="10"/>
        <v>15.4</v>
      </c>
      <c r="I142" s="18"/>
      <c r="J142" s="19">
        <v>14</v>
      </c>
    </row>
    <row r="143" spans="1:10" ht="45" customHeight="1" thickBot="1" x14ac:dyDescent="0.3">
      <c r="A143" s="96">
        <f t="shared" si="11"/>
        <v>101</v>
      </c>
      <c r="B143" s="23"/>
      <c r="C143" s="29" t="s">
        <v>245</v>
      </c>
      <c r="D143" s="30" t="s">
        <v>246</v>
      </c>
      <c r="E143" s="91">
        <v>0.35</v>
      </c>
      <c r="F143" s="90" t="s">
        <v>227</v>
      </c>
      <c r="G143" s="90" t="s">
        <v>13</v>
      </c>
      <c r="H143" s="17">
        <f t="shared" si="10"/>
        <v>19.25</v>
      </c>
      <c r="I143" s="18"/>
      <c r="J143" s="19">
        <v>17.5</v>
      </c>
    </row>
    <row r="144" spans="1:10" ht="45" customHeight="1" thickBot="1" x14ac:dyDescent="0.3">
      <c r="A144" s="96">
        <f t="shared" si="11"/>
        <v>102</v>
      </c>
      <c r="B144" s="112"/>
      <c r="C144" s="113" t="s">
        <v>247</v>
      </c>
      <c r="D144" s="131" t="s">
        <v>248</v>
      </c>
      <c r="E144" s="126">
        <v>0.35</v>
      </c>
      <c r="F144" s="127" t="s">
        <v>158</v>
      </c>
      <c r="G144" s="127" t="s">
        <v>13</v>
      </c>
      <c r="H144" s="17">
        <f t="shared" si="10"/>
        <v>36.299999999999997</v>
      </c>
      <c r="I144" s="18"/>
      <c r="J144" s="19">
        <v>33</v>
      </c>
    </row>
    <row r="145" spans="1:10" ht="24.95" customHeight="1" thickBot="1" x14ac:dyDescent="0.3">
      <c r="A145" s="285" t="s">
        <v>249</v>
      </c>
      <c r="B145" s="286"/>
      <c r="C145" s="286"/>
      <c r="D145" s="286"/>
      <c r="E145" s="286"/>
      <c r="F145" s="286"/>
      <c r="G145" s="286"/>
      <c r="H145" s="286"/>
      <c r="I145" s="286"/>
      <c r="J145" s="287"/>
    </row>
    <row r="146" spans="1:10" ht="24.95" customHeight="1" thickBot="1" x14ac:dyDescent="0.3">
      <c r="A146" s="215" t="s">
        <v>1</v>
      </c>
      <c r="B146" s="352" t="s">
        <v>2</v>
      </c>
      <c r="C146" s="353"/>
      <c r="D146" s="63" t="s">
        <v>3</v>
      </c>
      <c r="E146" s="216" t="s">
        <v>4</v>
      </c>
      <c r="F146" s="216" t="s">
        <v>5</v>
      </c>
      <c r="G146" s="217" t="s">
        <v>6</v>
      </c>
      <c r="H146" s="217" t="s">
        <v>7</v>
      </c>
      <c r="I146" s="218"/>
      <c r="J146" s="218" t="s">
        <v>8</v>
      </c>
    </row>
    <row r="147" spans="1:10" ht="45" customHeight="1" thickBot="1" x14ac:dyDescent="0.3">
      <c r="A147" s="96">
        <v>102</v>
      </c>
      <c r="B147" s="97"/>
      <c r="C147" s="98" t="s">
        <v>250</v>
      </c>
      <c r="D147" s="132" t="s">
        <v>251</v>
      </c>
      <c r="E147" s="133" t="s">
        <v>223</v>
      </c>
      <c r="F147" s="129" t="s">
        <v>42</v>
      </c>
      <c r="G147" s="129" t="s">
        <v>33</v>
      </c>
      <c r="H147" s="17">
        <f>(J147*10%)+J147</f>
        <v>37.4</v>
      </c>
      <c r="I147" s="18"/>
      <c r="J147" s="19">
        <v>34</v>
      </c>
    </row>
    <row r="148" spans="1:10" ht="45" customHeight="1" thickBot="1" x14ac:dyDescent="0.3">
      <c r="A148" s="96">
        <f>A147+1</f>
        <v>103</v>
      </c>
      <c r="B148" s="23"/>
      <c r="C148" s="29" t="s">
        <v>252</v>
      </c>
      <c r="D148" s="30" t="s">
        <v>253</v>
      </c>
      <c r="E148" s="91" t="s">
        <v>223</v>
      </c>
      <c r="F148" s="90" t="s">
        <v>254</v>
      </c>
      <c r="G148" s="90" t="s">
        <v>33</v>
      </c>
      <c r="H148" s="17">
        <f t="shared" ref="H148:H165" si="12">(J148*10%)+J148</f>
        <v>27.335000000000001</v>
      </c>
      <c r="I148" s="18"/>
      <c r="J148" s="19">
        <v>24.85</v>
      </c>
    </row>
    <row r="149" spans="1:10" ht="45" customHeight="1" thickBot="1" x14ac:dyDescent="0.3">
      <c r="A149" s="96">
        <f>A148+1</f>
        <v>104</v>
      </c>
      <c r="B149" s="23"/>
      <c r="C149" s="29" t="s">
        <v>255</v>
      </c>
      <c r="D149" s="30" t="s">
        <v>256</v>
      </c>
      <c r="E149" s="91" t="s">
        <v>223</v>
      </c>
      <c r="F149" s="90" t="s">
        <v>254</v>
      </c>
      <c r="G149" s="90" t="s">
        <v>33</v>
      </c>
      <c r="H149" s="17">
        <f t="shared" si="12"/>
        <v>27.335000000000001</v>
      </c>
      <c r="I149" s="18"/>
      <c r="J149" s="19">
        <v>24.85</v>
      </c>
    </row>
    <row r="150" spans="1:10" ht="45" customHeight="1" thickBot="1" x14ac:dyDescent="0.3">
      <c r="A150" s="96">
        <f t="shared" ref="A150:A155" si="13">A149+1</f>
        <v>105</v>
      </c>
      <c r="B150" s="23"/>
      <c r="C150" s="29" t="s">
        <v>257</v>
      </c>
      <c r="D150" s="30" t="s">
        <v>258</v>
      </c>
      <c r="E150" s="91">
        <v>0.35</v>
      </c>
      <c r="F150" s="90" t="s">
        <v>254</v>
      </c>
      <c r="G150" s="90" t="s">
        <v>33</v>
      </c>
      <c r="H150" s="17">
        <f t="shared" si="12"/>
        <v>27.335000000000001</v>
      </c>
      <c r="I150" s="18"/>
      <c r="J150" s="19">
        <v>24.85</v>
      </c>
    </row>
    <row r="151" spans="1:10" ht="45" customHeight="1" thickBot="1" x14ac:dyDescent="0.3">
      <c r="A151" s="96">
        <f t="shared" si="13"/>
        <v>106</v>
      </c>
      <c r="B151" s="23"/>
      <c r="C151" s="299" t="s">
        <v>259</v>
      </c>
      <c r="D151" s="30" t="s">
        <v>260</v>
      </c>
      <c r="E151" s="91">
        <v>0.35</v>
      </c>
      <c r="F151" s="90" t="s">
        <v>254</v>
      </c>
      <c r="G151" s="90" t="s">
        <v>33</v>
      </c>
      <c r="H151" s="17">
        <f t="shared" si="12"/>
        <v>27.335000000000001</v>
      </c>
      <c r="I151" s="18"/>
      <c r="J151" s="19">
        <v>24.85</v>
      </c>
    </row>
    <row r="152" spans="1:10" ht="45" customHeight="1" thickBot="1" x14ac:dyDescent="0.3">
      <c r="A152" s="96">
        <f t="shared" si="13"/>
        <v>107</v>
      </c>
      <c r="B152" s="23"/>
      <c r="C152" s="299"/>
      <c r="D152" s="30" t="s">
        <v>261</v>
      </c>
      <c r="E152" s="91">
        <v>0.35</v>
      </c>
      <c r="F152" s="90" t="s">
        <v>254</v>
      </c>
      <c r="G152" s="90" t="s">
        <v>33</v>
      </c>
      <c r="H152" s="17">
        <f t="shared" si="12"/>
        <v>36.299999999999997</v>
      </c>
      <c r="I152" s="18"/>
      <c r="J152" s="19">
        <v>33</v>
      </c>
    </row>
    <row r="153" spans="1:10" ht="45" customHeight="1" thickBot="1" x14ac:dyDescent="0.3">
      <c r="A153" s="96">
        <f t="shared" si="13"/>
        <v>108</v>
      </c>
      <c r="B153" s="23"/>
      <c r="C153" s="299"/>
      <c r="D153" s="30" t="s">
        <v>262</v>
      </c>
      <c r="E153" s="91">
        <v>0.35</v>
      </c>
      <c r="F153" s="90" t="s">
        <v>254</v>
      </c>
      <c r="G153" s="90" t="s">
        <v>33</v>
      </c>
      <c r="H153" s="17">
        <f t="shared" si="12"/>
        <v>37.4</v>
      </c>
      <c r="I153" s="18"/>
      <c r="J153" s="19">
        <v>34</v>
      </c>
    </row>
    <row r="154" spans="1:10" ht="45" customHeight="1" thickBot="1" x14ac:dyDescent="0.3">
      <c r="A154" s="96">
        <f t="shared" si="13"/>
        <v>109</v>
      </c>
      <c r="B154" s="23"/>
      <c r="C154" s="29" t="s">
        <v>263</v>
      </c>
      <c r="D154" s="30" t="s">
        <v>385</v>
      </c>
      <c r="E154" s="91">
        <v>0.35</v>
      </c>
      <c r="F154" s="90" t="s">
        <v>254</v>
      </c>
      <c r="G154" s="90" t="s">
        <v>33</v>
      </c>
      <c r="H154" s="17">
        <f t="shared" si="12"/>
        <v>14.3</v>
      </c>
      <c r="I154" s="18"/>
      <c r="J154" s="19">
        <v>13</v>
      </c>
    </row>
    <row r="155" spans="1:10" ht="45" customHeight="1" thickBot="1" x14ac:dyDescent="0.3">
      <c r="A155" s="96">
        <f t="shared" si="13"/>
        <v>110</v>
      </c>
      <c r="B155" s="112"/>
      <c r="C155" s="113" t="s">
        <v>265</v>
      </c>
      <c r="D155" s="131" t="s">
        <v>266</v>
      </c>
      <c r="E155" s="126">
        <v>0.35</v>
      </c>
      <c r="F155" s="127" t="s">
        <v>267</v>
      </c>
      <c r="G155" s="127" t="s">
        <v>13</v>
      </c>
      <c r="H155" s="17">
        <f t="shared" si="12"/>
        <v>34.1</v>
      </c>
      <c r="I155" s="18"/>
      <c r="J155" s="19">
        <v>31</v>
      </c>
    </row>
    <row r="156" spans="1:10" ht="24.95" customHeight="1" thickBot="1" x14ac:dyDescent="0.3">
      <c r="A156" s="219" t="s">
        <v>1</v>
      </c>
      <c r="B156" s="354" t="s">
        <v>2</v>
      </c>
      <c r="C156" s="354"/>
      <c r="D156" s="135" t="s">
        <v>3</v>
      </c>
      <c r="E156" s="220" t="s">
        <v>4</v>
      </c>
      <c r="F156" s="220" t="s">
        <v>64</v>
      </c>
      <c r="G156" s="221" t="s">
        <v>6</v>
      </c>
      <c r="H156" s="217" t="s">
        <v>7</v>
      </c>
      <c r="I156" s="222"/>
      <c r="J156" s="223" t="s">
        <v>8</v>
      </c>
    </row>
    <row r="157" spans="1:10" ht="45" customHeight="1" thickBot="1" x14ac:dyDescent="0.3">
      <c r="A157" s="96">
        <f>A155+1</f>
        <v>111</v>
      </c>
      <c r="B157" s="97"/>
      <c r="C157" s="98" t="s">
        <v>268</v>
      </c>
      <c r="D157" s="140" t="s">
        <v>269</v>
      </c>
      <c r="E157" s="124" t="s">
        <v>223</v>
      </c>
      <c r="F157" s="129" t="s">
        <v>267</v>
      </c>
      <c r="G157" s="129" t="s">
        <v>13</v>
      </c>
      <c r="H157" s="17">
        <f t="shared" si="12"/>
        <v>31.9</v>
      </c>
      <c r="I157" s="18"/>
      <c r="J157" s="19">
        <v>29</v>
      </c>
    </row>
    <row r="158" spans="1:10" ht="45" customHeight="1" thickBot="1" x14ac:dyDescent="0.3">
      <c r="A158" s="96">
        <f>A157+1</f>
        <v>112</v>
      </c>
      <c r="B158" s="23"/>
      <c r="C158" s="29" t="s">
        <v>270</v>
      </c>
      <c r="D158" s="30" t="s">
        <v>271</v>
      </c>
      <c r="E158" s="91" t="s">
        <v>223</v>
      </c>
      <c r="F158" s="90" t="s">
        <v>267</v>
      </c>
      <c r="G158" s="90" t="s">
        <v>13</v>
      </c>
      <c r="H158" s="17">
        <f t="shared" si="12"/>
        <v>34.1</v>
      </c>
      <c r="I158" s="18"/>
      <c r="J158" s="19">
        <v>31</v>
      </c>
    </row>
    <row r="159" spans="1:10" ht="45" customHeight="1" thickBot="1" x14ac:dyDescent="0.3">
      <c r="A159" s="96">
        <f t="shared" ref="A159:A165" si="14">A158+1</f>
        <v>113</v>
      </c>
      <c r="B159" s="23"/>
      <c r="C159" s="29" t="s">
        <v>272</v>
      </c>
      <c r="D159" s="30" t="s">
        <v>273</v>
      </c>
      <c r="E159" s="91" t="s">
        <v>223</v>
      </c>
      <c r="F159" s="90" t="s">
        <v>267</v>
      </c>
      <c r="G159" s="90" t="s">
        <v>13</v>
      </c>
      <c r="H159" s="17">
        <f t="shared" si="12"/>
        <v>30.8</v>
      </c>
      <c r="I159" s="18"/>
      <c r="J159" s="19">
        <v>28</v>
      </c>
    </row>
    <row r="160" spans="1:10" ht="45" customHeight="1" thickBot="1" x14ac:dyDescent="0.3">
      <c r="A160" s="96">
        <f t="shared" si="14"/>
        <v>114</v>
      </c>
      <c r="B160" s="355"/>
      <c r="C160" s="258" t="s">
        <v>274</v>
      </c>
      <c r="D160" s="30" t="s">
        <v>275</v>
      </c>
      <c r="E160" s="91" t="s">
        <v>276</v>
      </c>
      <c r="F160" s="358" t="s">
        <v>13</v>
      </c>
      <c r="G160" s="358" t="s">
        <v>13</v>
      </c>
      <c r="H160" s="17">
        <f t="shared" si="12"/>
        <v>0</v>
      </c>
      <c r="I160" s="18"/>
      <c r="J160" s="142">
        <v>0</v>
      </c>
    </row>
    <row r="161" spans="1:10" ht="45" customHeight="1" thickBot="1" x14ac:dyDescent="0.3">
      <c r="A161" s="96">
        <f t="shared" si="14"/>
        <v>115</v>
      </c>
      <c r="B161" s="356"/>
      <c r="C161" s="259"/>
      <c r="D161" s="30" t="s">
        <v>275</v>
      </c>
      <c r="E161" s="91" t="s">
        <v>277</v>
      </c>
      <c r="F161" s="359"/>
      <c r="G161" s="359"/>
      <c r="H161" s="17">
        <f t="shared" si="12"/>
        <v>253</v>
      </c>
      <c r="I161" s="18"/>
      <c r="J161" s="19">
        <v>230</v>
      </c>
    </row>
    <row r="162" spans="1:10" ht="45" customHeight="1" thickBot="1" x14ac:dyDescent="0.3">
      <c r="A162" s="96">
        <f t="shared" si="14"/>
        <v>116</v>
      </c>
      <c r="B162" s="356"/>
      <c r="C162" s="259"/>
      <c r="D162" s="30" t="s">
        <v>275</v>
      </c>
      <c r="E162" s="91" t="s">
        <v>278</v>
      </c>
      <c r="F162" s="359"/>
      <c r="G162" s="359"/>
      <c r="H162" s="17">
        <f t="shared" si="12"/>
        <v>330</v>
      </c>
      <c r="I162" s="18"/>
      <c r="J162" s="19">
        <v>300</v>
      </c>
    </row>
    <row r="163" spans="1:10" ht="45" customHeight="1" thickBot="1" x14ac:dyDescent="0.3">
      <c r="A163" s="96">
        <f t="shared" si="14"/>
        <v>117</v>
      </c>
      <c r="B163" s="356"/>
      <c r="C163" s="259"/>
      <c r="D163" s="30" t="s">
        <v>275</v>
      </c>
      <c r="E163" s="91" t="s">
        <v>279</v>
      </c>
      <c r="F163" s="359"/>
      <c r="G163" s="359"/>
      <c r="H163" s="17">
        <f t="shared" si="12"/>
        <v>379.5</v>
      </c>
      <c r="I163" s="18"/>
      <c r="J163" s="19">
        <v>345</v>
      </c>
    </row>
    <row r="164" spans="1:10" ht="45" customHeight="1" thickBot="1" x14ac:dyDescent="0.3">
      <c r="A164" s="96">
        <f t="shared" si="14"/>
        <v>118</v>
      </c>
      <c r="B164" s="356"/>
      <c r="C164" s="259"/>
      <c r="D164" s="30" t="s">
        <v>386</v>
      </c>
      <c r="E164" s="91" t="s">
        <v>280</v>
      </c>
      <c r="F164" s="359"/>
      <c r="G164" s="359"/>
      <c r="H164" s="17">
        <f t="shared" si="12"/>
        <v>407</v>
      </c>
      <c r="I164" s="18"/>
      <c r="J164" s="19">
        <v>370</v>
      </c>
    </row>
    <row r="165" spans="1:10" ht="45" customHeight="1" thickBot="1" x14ac:dyDescent="0.3">
      <c r="A165" s="96">
        <f t="shared" si="14"/>
        <v>119</v>
      </c>
      <c r="B165" s="357"/>
      <c r="C165" s="268"/>
      <c r="D165" s="131" t="s">
        <v>275</v>
      </c>
      <c r="E165" s="126" t="s">
        <v>280</v>
      </c>
      <c r="F165" s="360"/>
      <c r="G165" s="360"/>
      <c r="H165" s="17">
        <f t="shared" si="12"/>
        <v>440</v>
      </c>
      <c r="I165" s="18"/>
      <c r="J165" s="19">
        <v>400</v>
      </c>
    </row>
    <row r="166" spans="1:10" ht="24.95" customHeight="1" thickBot="1" x14ac:dyDescent="0.3">
      <c r="A166" s="285" t="s">
        <v>281</v>
      </c>
      <c r="B166" s="286"/>
      <c r="C166" s="286"/>
      <c r="D166" s="286"/>
      <c r="E166" s="286"/>
      <c r="F166" s="286"/>
      <c r="G166" s="286"/>
      <c r="H166" s="286"/>
      <c r="I166" s="286"/>
      <c r="J166" s="287"/>
    </row>
    <row r="167" spans="1:10" ht="24.95" customHeight="1" thickBot="1" x14ac:dyDescent="0.3">
      <c r="A167" s="4" t="s">
        <v>1</v>
      </c>
      <c r="B167" s="239" t="s">
        <v>2</v>
      </c>
      <c r="C167" s="240"/>
      <c r="D167" s="5" t="s">
        <v>3</v>
      </c>
      <c r="E167" s="6" t="s">
        <v>4</v>
      </c>
      <c r="F167" s="6" t="s">
        <v>5</v>
      </c>
      <c r="G167" s="7" t="s">
        <v>6</v>
      </c>
      <c r="H167" s="8" t="s">
        <v>7</v>
      </c>
      <c r="I167" s="9"/>
      <c r="J167" s="9" t="s">
        <v>8</v>
      </c>
    </row>
    <row r="168" spans="1:10" ht="45" customHeight="1" thickBot="1" x14ac:dyDescent="0.3">
      <c r="A168" s="96">
        <v>119</v>
      </c>
      <c r="B168" s="97"/>
      <c r="C168" s="98" t="s">
        <v>282</v>
      </c>
      <c r="D168" s="132" t="s">
        <v>283</v>
      </c>
      <c r="E168" s="143" t="s">
        <v>79</v>
      </c>
      <c r="F168" s="129" t="s">
        <v>284</v>
      </c>
      <c r="G168" s="129" t="s">
        <v>33</v>
      </c>
      <c r="H168" s="17">
        <f>(J168*10%)+J168</f>
        <v>66</v>
      </c>
      <c r="I168" s="18"/>
      <c r="J168" s="19">
        <v>60</v>
      </c>
    </row>
    <row r="169" spans="1:10" ht="45" customHeight="1" thickBot="1" x14ac:dyDescent="0.3">
      <c r="A169" s="96">
        <f>A168+1</f>
        <v>120</v>
      </c>
      <c r="B169" s="23"/>
      <c r="C169" s="29" t="s">
        <v>285</v>
      </c>
      <c r="D169" s="30" t="s">
        <v>286</v>
      </c>
      <c r="E169" s="144">
        <v>0.5</v>
      </c>
      <c r="F169" s="90" t="s">
        <v>105</v>
      </c>
      <c r="G169" s="90" t="s">
        <v>13</v>
      </c>
      <c r="H169" s="17">
        <f t="shared" ref="H169:H170" si="15">(J169*10%)+J169</f>
        <v>13.2</v>
      </c>
      <c r="I169" s="18"/>
      <c r="J169" s="19">
        <v>12</v>
      </c>
    </row>
    <row r="170" spans="1:10" ht="45" customHeight="1" thickBot="1" x14ac:dyDescent="0.3">
      <c r="A170" s="96">
        <f>A169+1</f>
        <v>121</v>
      </c>
      <c r="B170" s="112"/>
      <c r="C170" s="113" t="s">
        <v>287</v>
      </c>
      <c r="D170" s="131" t="s">
        <v>288</v>
      </c>
      <c r="E170" s="145">
        <v>0.35</v>
      </c>
      <c r="F170" s="127" t="s">
        <v>289</v>
      </c>
      <c r="G170" s="127" t="s">
        <v>13</v>
      </c>
      <c r="H170" s="17">
        <f t="shared" si="15"/>
        <v>63.8</v>
      </c>
      <c r="I170" s="18"/>
      <c r="J170" s="19">
        <v>58</v>
      </c>
    </row>
    <row r="171" spans="1:10" ht="24.95" customHeight="1" thickBot="1" x14ac:dyDescent="0.3">
      <c r="A171" s="285" t="s">
        <v>290</v>
      </c>
      <c r="B171" s="286"/>
      <c r="C171" s="286"/>
      <c r="D171" s="286"/>
      <c r="E171" s="286"/>
      <c r="F171" s="286"/>
      <c r="G171" s="286"/>
      <c r="H171" s="286"/>
      <c r="I171" s="286"/>
      <c r="J171" s="287"/>
    </row>
    <row r="172" spans="1:10" ht="24.95" customHeight="1" thickBot="1" x14ac:dyDescent="0.3">
      <c r="A172" s="215" t="s">
        <v>1</v>
      </c>
      <c r="B172" s="352" t="s">
        <v>2</v>
      </c>
      <c r="C172" s="353"/>
      <c r="D172" s="63" t="s">
        <v>3</v>
      </c>
      <c r="E172" s="216" t="s">
        <v>4</v>
      </c>
      <c r="F172" s="216" t="s">
        <v>5</v>
      </c>
      <c r="G172" s="217" t="s">
        <v>6</v>
      </c>
      <c r="H172" s="217" t="s">
        <v>7</v>
      </c>
      <c r="I172" s="218"/>
      <c r="J172" s="218" t="s">
        <v>8</v>
      </c>
    </row>
    <row r="173" spans="1:10" ht="45" customHeight="1" thickBot="1" x14ac:dyDescent="0.3">
      <c r="A173" s="96">
        <v>122</v>
      </c>
      <c r="B173" s="316"/>
      <c r="C173" s="299" t="s">
        <v>294</v>
      </c>
      <c r="D173" s="317" t="s">
        <v>295</v>
      </c>
      <c r="E173" s="91" t="s">
        <v>296</v>
      </c>
      <c r="F173" s="301" t="s">
        <v>13</v>
      </c>
      <c r="G173" s="301" t="s">
        <v>13</v>
      </c>
      <c r="H173" s="17">
        <f>(J173*10%)+J173</f>
        <v>181.5</v>
      </c>
      <c r="I173" s="18"/>
      <c r="J173" s="19">
        <v>165</v>
      </c>
    </row>
    <row r="174" spans="1:10" ht="45" customHeight="1" thickBot="1" x14ac:dyDescent="0.3">
      <c r="A174" s="96">
        <f t="shared" ref="A174" si="16">A173+1</f>
        <v>123</v>
      </c>
      <c r="B174" s="316"/>
      <c r="C174" s="299"/>
      <c r="D174" s="317"/>
      <c r="E174" s="91" t="s">
        <v>297</v>
      </c>
      <c r="F174" s="301"/>
      <c r="G174" s="301"/>
      <c r="H174" s="17">
        <f t="shared" ref="H174:H175" si="17">(J174*10%)+J174</f>
        <v>203.5</v>
      </c>
      <c r="I174" s="18"/>
      <c r="J174" s="19">
        <v>185</v>
      </c>
    </row>
    <row r="175" spans="1:10" ht="45" customHeight="1" x14ac:dyDescent="0.25">
      <c r="A175" s="96">
        <v>124</v>
      </c>
      <c r="B175" s="146"/>
      <c r="C175" s="98" t="s">
        <v>291</v>
      </c>
      <c r="D175" s="147" t="s">
        <v>292</v>
      </c>
      <c r="E175" s="143"/>
      <c r="F175" s="129" t="s">
        <v>13</v>
      </c>
      <c r="G175" s="129" t="s">
        <v>13</v>
      </c>
      <c r="H175" s="17">
        <f t="shared" si="17"/>
        <v>88</v>
      </c>
      <c r="I175" s="18"/>
      <c r="J175" s="19">
        <v>80</v>
      </c>
    </row>
    <row r="176" spans="1:10" ht="24.95" customHeight="1" thickBot="1" x14ac:dyDescent="0.3">
      <c r="A176" s="285" t="s">
        <v>300</v>
      </c>
      <c r="B176" s="286"/>
      <c r="C176" s="286"/>
      <c r="D176" s="286"/>
      <c r="E176" s="286"/>
      <c r="F176" s="286"/>
      <c r="G176" s="286"/>
      <c r="H176" s="286"/>
      <c r="I176" s="286"/>
      <c r="J176" s="287"/>
    </row>
    <row r="177" spans="1:10" ht="24.95" customHeight="1" thickBot="1" x14ac:dyDescent="0.3">
      <c r="A177" s="215" t="s">
        <v>1</v>
      </c>
      <c r="B177" s="352" t="s">
        <v>2</v>
      </c>
      <c r="C177" s="353"/>
      <c r="D177" s="63" t="s">
        <v>3</v>
      </c>
      <c r="E177" s="216" t="s">
        <v>4</v>
      </c>
      <c r="F177" s="216" t="s">
        <v>5</v>
      </c>
      <c r="G177" s="217" t="s">
        <v>6</v>
      </c>
      <c r="H177" s="217" t="s">
        <v>7</v>
      </c>
      <c r="I177" s="218"/>
      <c r="J177" s="218" t="s">
        <v>8</v>
      </c>
    </row>
    <row r="178" spans="1:10" ht="45" customHeight="1" thickBot="1" x14ac:dyDescent="0.3">
      <c r="A178" s="96">
        <v>125</v>
      </c>
      <c r="B178" s="148"/>
      <c r="C178" s="113" t="s">
        <v>301</v>
      </c>
      <c r="D178" s="149" t="s">
        <v>302</v>
      </c>
      <c r="E178" s="145" t="s">
        <v>303</v>
      </c>
      <c r="F178" s="127" t="s">
        <v>13</v>
      </c>
      <c r="G178" s="127" t="s">
        <v>13</v>
      </c>
      <c r="H178" s="17">
        <f>(J178*10%)+J178</f>
        <v>137.5</v>
      </c>
      <c r="I178" s="18"/>
      <c r="J178" s="19">
        <v>125</v>
      </c>
    </row>
    <row r="179" spans="1:10" ht="45" customHeight="1" thickBot="1" x14ac:dyDescent="0.3">
      <c r="A179" s="96">
        <f>A178+1</f>
        <v>126</v>
      </c>
      <c r="B179" s="148"/>
      <c r="C179" s="113" t="s">
        <v>301</v>
      </c>
      <c r="D179" s="149" t="s">
        <v>304</v>
      </c>
      <c r="E179" s="145" t="s">
        <v>79</v>
      </c>
      <c r="F179" s="127" t="s">
        <v>13</v>
      </c>
      <c r="G179" s="127" t="s">
        <v>13</v>
      </c>
      <c r="H179" s="17">
        <f t="shared" ref="H179:H189" si="18">(J179*10%)+J179</f>
        <v>71.5</v>
      </c>
      <c r="I179" s="18"/>
      <c r="J179" s="19">
        <v>65</v>
      </c>
    </row>
    <row r="180" spans="1:10" ht="45" customHeight="1" thickBot="1" x14ac:dyDescent="0.3">
      <c r="A180" s="96">
        <f>A179+1</f>
        <v>127</v>
      </c>
      <c r="B180" s="148"/>
      <c r="C180" s="113" t="s">
        <v>305</v>
      </c>
      <c r="D180" s="149" t="s">
        <v>306</v>
      </c>
      <c r="E180" s="145" t="s">
        <v>86</v>
      </c>
      <c r="F180" s="127" t="s">
        <v>13</v>
      </c>
      <c r="G180" s="127" t="s">
        <v>13</v>
      </c>
      <c r="H180" s="17">
        <f t="shared" si="18"/>
        <v>363</v>
      </c>
      <c r="I180" s="18"/>
      <c r="J180" s="19">
        <v>330</v>
      </c>
    </row>
    <row r="181" spans="1:10" ht="45" customHeight="1" thickBot="1" x14ac:dyDescent="0.3">
      <c r="A181" s="96">
        <f>A180+1</f>
        <v>128</v>
      </c>
      <c r="B181" s="148"/>
      <c r="C181" s="113" t="s">
        <v>307</v>
      </c>
      <c r="D181" s="149" t="s">
        <v>308</v>
      </c>
      <c r="E181" s="145" t="s">
        <v>79</v>
      </c>
      <c r="F181" s="127" t="s">
        <v>13</v>
      </c>
      <c r="G181" s="127" t="s">
        <v>13</v>
      </c>
      <c r="H181" s="17">
        <f t="shared" si="18"/>
        <v>484</v>
      </c>
      <c r="I181" s="18"/>
      <c r="J181" s="19">
        <v>440</v>
      </c>
    </row>
    <row r="182" spans="1:10" ht="45" customHeight="1" thickBot="1" x14ac:dyDescent="0.3">
      <c r="A182" s="96">
        <f t="shared" ref="A182:A189" si="19">A181+1</f>
        <v>129</v>
      </c>
      <c r="B182" s="148"/>
      <c r="C182" s="113" t="s">
        <v>301</v>
      </c>
      <c r="D182" s="149" t="s">
        <v>309</v>
      </c>
      <c r="E182" s="145" t="s">
        <v>79</v>
      </c>
      <c r="F182" s="127" t="s">
        <v>13</v>
      </c>
      <c r="G182" s="127" t="s">
        <v>13</v>
      </c>
      <c r="H182" s="17">
        <f t="shared" si="18"/>
        <v>15.4</v>
      </c>
      <c r="I182" s="18"/>
      <c r="J182" s="19">
        <v>14</v>
      </c>
    </row>
    <row r="183" spans="1:10" ht="45" customHeight="1" thickBot="1" x14ac:dyDescent="0.3">
      <c r="A183" s="96">
        <f t="shared" si="19"/>
        <v>130</v>
      </c>
      <c r="B183" s="148"/>
      <c r="C183" s="113" t="s">
        <v>310</v>
      </c>
      <c r="D183" s="149" t="s">
        <v>311</v>
      </c>
      <c r="E183" s="145" t="s">
        <v>79</v>
      </c>
      <c r="F183" s="127" t="s">
        <v>13</v>
      </c>
      <c r="G183" s="127" t="s">
        <v>13</v>
      </c>
      <c r="H183" s="17">
        <f t="shared" si="18"/>
        <v>7.9749999999999996</v>
      </c>
      <c r="I183" s="18"/>
      <c r="J183" s="19">
        <v>7.25</v>
      </c>
    </row>
    <row r="184" spans="1:10" ht="45" customHeight="1" thickBot="1" x14ac:dyDescent="0.3">
      <c r="A184" s="96">
        <f t="shared" si="19"/>
        <v>131</v>
      </c>
      <c r="B184" s="148"/>
      <c r="C184" s="113" t="s">
        <v>312</v>
      </c>
      <c r="D184" s="149" t="s">
        <v>313</v>
      </c>
      <c r="E184" s="145" t="s">
        <v>79</v>
      </c>
      <c r="F184" s="127" t="s">
        <v>13</v>
      </c>
      <c r="G184" s="127" t="s">
        <v>13</v>
      </c>
      <c r="H184" s="17">
        <f t="shared" si="18"/>
        <v>7.9749999999999996</v>
      </c>
      <c r="I184" s="18"/>
      <c r="J184" s="19">
        <v>7.25</v>
      </c>
    </row>
    <row r="185" spans="1:10" ht="45" customHeight="1" thickBot="1" x14ac:dyDescent="0.3">
      <c r="A185" s="96">
        <f t="shared" si="19"/>
        <v>132</v>
      </c>
      <c r="B185" s="148"/>
      <c r="C185" s="113" t="s">
        <v>314</v>
      </c>
      <c r="D185" s="149" t="s">
        <v>315</v>
      </c>
      <c r="E185" s="145" t="s">
        <v>79</v>
      </c>
      <c r="F185" s="127" t="s">
        <v>13</v>
      </c>
      <c r="G185" s="127" t="s">
        <v>13</v>
      </c>
      <c r="H185" s="17">
        <f t="shared" si="18"/>
        <v>3.85</v>
      </c>
      <c r="I185" s="212"/>
      <c r="J185" s="213">
        <v>3.5</v>
      </c>
    </row>
    <row r="186" spans="1:10" ht="45" customHeight="1" thickBot="1" x14ac:dyDescent="0.3">
      <c r="A186" s="96">
        <f t="shared" si="19"/>
        <v>133</v>
      </c>
      <c r="B186" s="148"/>
      <c r="C186" s="113" t="s">
        <v>316</v>
      </c>
      <c r="D186" s="149" t="s">
        <v>317</v>
      </c>
      <c r="E186" s="145" t="s">
        <v>79</v>
      </c>
      <c r="F186" s="127" t="s">
        <v>13</v>
      </c>
      <c r="G186" s="127" t="s">
        <v>13</v>
      </c>
      <c r="H186" s="17">
        <f t="shared" si="18"/>
        <v>2.75</v>
      </c>
      <c r="I186" s="212"/>
      <c r="J186" s="213">
        <v>2.5</v>
      </c>
    </row>
    <row r="187" spans="1:10" ht="45" customHeight="1" thickBot="1" x14ac:dyDescent="0.3">
      <c r="A187" s="96">
        <f t="shared" si="19"/>
        <v>134</v>
      </c>
      <c r="B187" s="148"/>
      <c r="C187" s="113" t="s">
        <v>318</v>
      </c>
      <c r="D187" s="149" t="s">
        <v>319</v>
      </c>
      <c r="E187" s="145" t="s">
        <v>79</v>
      </c>
      <c r="F187" s="127" t="s">
        <v>13</v>
      </c>
      <c r="G187" s="127" t="s">
        <v>13</v>
      </c>
      <c r="H187" s="17">
        <f t="shared" si="18"/>
        <v>2.75</v>
      </c>
      <c r="I187" s="212"/>
      <c r="J187" s="213">
        <v>2.5</v>
      </c>
    </row>
    <row r="188" spans="1:10" ht="45" customHeight="1" thickBot="1" x14ac:dyDescent="0.3">
      <c r="A188" s="96">
        <f t="shared" si="19"/>
        <v>135</v>
      </c>
      <c r="B188" s="154"/>
      <c r="C188" s="55" t="s">
        <v>320</v>
      </c>
      <c r="D188" s="155" t="s">
        <v>321</v>
      </c>
      <c r="E188" s="156" t="s">
        <v>79</v>
      </c>
      <c r="F188" s="157" t="s">
        <v>13</v>
      </c>
      <c r="G188" s="157" t="s">
        <v>13</v>
      </c>
      <c r="H188" s="17">
        <f t="shared" si="18"/>
        <v>2.2000000000000002</v>
      </c>
      <c r="I188" s="212"/>
      <c r="J188" s="214">
        <v>2</v>
      </c>
    </row>
    <row r="189" spans="1:10" ht="45" customHeight="1" x14ac:dyDescent="0.25">
      <c r="A189" s="96">
        <f t="shared" si="19"/>
        <v>136</v>
      </c>
      <c r="B189" s="159"/>
      <c r="C189" s="159" t="s">
        <v>322</v>
      </c>
      <c r="D189" s="160" t="s">
        <v>323</v>
      </c>
      <c r="E189" s="159"/>
      <c r="F189" s="159" t="s">
        <v>13</v>
      </c>
      <c r="G189" s="159" t="s">
        <v>13</v>
      </c>
      <c r="H189" s="17">
        <f t="shared" si="18"/>
        <v>605</v>
      </c>
      <c r="I189" s="18"/>
      <c r="J189" s="161">
        <v>550</v>
      </c>
    </row>
    <row r="190" spans="1:10" ht="24.95" customHeight="1" thickBot="1" x14ac:dyDescent="0.3">
      <c r="A190" s="304" t="s">
        <v>324</v>
      </c>
      <c r="B190" s="305"/>
      <c r="C190" s="305"/>
      <c r="D190" s="305"/>
      <c r="E190" s="305"/>
      <c r="F190" s="305"/>
      <c r="G190" s="305"/>
      <c r="H190" s="305"/>
      <c r="I190" s="305"/>
      <c r="J190" s="306"/>
    </row>
    <row r="191" spans="1:10" ht="24.95" customHeight="1" thickBot="1" x14ac:dyDescent="0.3">
      <c r="A191" s="215" t="s">
        <v>1</v>
      </c>
      <c r="B191" s="352" t="s">
        <v>2</v>
      </c>
      <c r="C191" s="353"/>
      <c r="D191" s="63" t="s">
        <v>3</v>
      </c>
      <c r="E191" s="216" t="s">
        <v>4</v>
      </c>
      <c r="F191" s="216" t="s">
        <v>5</v>
      </c>
      <c r="G191" s="217" t="s">
        <v>6</v>
      </c>
      <c r="H191" s="217" t="s">
        <v>7</v>
      </c>
      <c r="I191" s="218"/>
      <c r="J191" s="218" t="s">
        <v>8</v>
      </c>
    </row>
    <row r="192" spans="1:10" ht="45" customHeight="1" x14ac:dyDescent="0.25">
      <c r="A192" s="22">
        <v>133</v>
      </c>
      <c r="B192" s="23"/>
      <c r="C192" s="29" t="s">
        <v>325</v>
      </c>
      <c r="D192" s="30" t="s">
        <v>345</v>
      </c>
      <c r="E192" s="144" t="s">
        <v>334</v>
      </c>
      <c r="F192" s="165" t="s">
        <v>346</v>
      </c>
      <c r="G192" s="164" t="s">
        <v>329</v>
      </c>
      <c r="H192" s="17">
        <f>(J192*10%)+J192</f>
        <v>110</v>
      </c>
      <c r="I192" s="18"/>
      <c r="J192" s="19">
        <v>100</v>
      </c>
    </row>
    <row r="193" spans="1:10" ht="45" customHeight="1" x14ac:dyDescent="0.25">
      <c r="A193" s="22">
        <f t="shared" ref="A193:A197" si="20">A192+1</f>
        <v>134</v>
      </c>
      <c r="B193" s="23"/>
      <c r="C193" s="29" t="s">
        <v>347</v>
      </c>
      <c r="D193" s="30" t="s">
        <v>348</v>
      </c>
      <c r="E193" s="167" t="s">
        <v>349</v>
      </c>
      <c r="F193" s="165" t="s">
        <v>329</v>
      </c>
      <c r="G193" s="164" t="s">
        <v>13</v>
      </c>
      <c r="H193" s="17">
        <f t="shared" ref="H193:H197" si="21">(J193*10%)+J193</f>
        <v>313.5</v>
      </c>
      <c r="I193" s="18"/>
      <c r="J193" s="19">
        <v>285</v>
      </c>
    </row>
    <row r="194" spans="1:10" ht="45" customHeight="1" x14ac:dyDescent="0.25">
      <c r="A194" s="22">
        <f t="shared" si="20"/>
        <v>135</v>
      </c>
      <c r="B194" s="23"/>
      <c r="C194" s="29" t="s">
        <v>350</v>
      </c>
      <c r="D194" s="30" t="s">
        <v>351</v>
      </c>
      <c r="E194" s="167" t="s">
        <v>349</v>
      </c>
      <c r="F194" s="165" t="s">
        <v>329</v>
      </c>
      <c r="G194" s="164" t="s">
        <v>13</v>
      </c>
      <c r="H194" s="17">
        <f t="shared" si="21"/>
        <v>814</v>
      </c>
      <c r="I194" s="18"/>
      <c r="J194" s="19">
        <v>740</v>
      </c>
    </row>
    <row r="195" spans="1:10" ht="45" customHeight="1" x14ac:dyDescent="0.25">
      <c r="A195" s="22">
        <f t="shared" si="20"/>
        <v>136</v>
      </c>
      <c r="B195" s="23"/>
      <c r="C195" s="29" t="s">
        <v>352</v>
      </c>
      <c r="D195" s="30" t="s">
        <v>353</v>
      </c>
      <c r="E195" s="167" t="s">
        <v>349</v>
      </c>
      <c r="F195" s="165" t="s">
        <v>329</v>
      </c>
      <c r="G195" s="164" t="s">
        <v>13</v>
      </c>
      <c r="H195" s="17">
        <f t="shared" si="21"/>
        <v>814</v>
      </c>
      <c r="I195" s="18"/>
      <c r="J195" s="19">
        <v>740</v>
      </c>
    </row>
    <row r="196" spans="1:10" ht="45" customHeight="1" x14ac:dyDescent="0.25">
      <c r="A196" s="22">
        <f t="shared" si="20"/>
        <v>137</v>
      </c>
      <c r="B196" s="23"/>
      <c r="C196" s="29" t="s">
        <v>354</v>
      </c>
      <c r="D196" s="169" t="s">
        <v>355</v>
      </c>
      <c r="E196" s="167" t="s">
        <v>349</v>
      </c>
      <c r="F196" s="165" t="s">
        <v>293</v>
      </c>
      <c r="G196" s="164" t="s">
        <v>13</v>
      </c>
      <c r="H196" s="17">
        <f t="shared" si="21"/>
        <v>75.900000000000006</v>
      </c>
      <c r="I196" s="18"/>
      <c r="J196" s="19">
        <v>69</v>
      </c>
    </row>
    <row r="197" spans="1:10" ht="45.75" customHeight="1" thickBot="1" x14ac:dyDescent="0.3">
      <c r="A197" s="22">
        <f t="shared" si="20"/>
        <v>138</v>
      </c>
      <c r="B197" s="112"/>
      <c r="C197" s="113" t="s">
        <v>356</v>
      </c>
      <c r="D197" s="170" t="s">
        <v>357</v>
      </c>
      <c r="E197" s="171" t="s">
        <v>349</v>
      </c>
      <c r="F197" s="172" t="s">
        <v>181</v>
      </c>
      <c r="G197" s="173" t="s">
        <v>13</v>
      </c>
      <c r="H197" s="17">
        <f t="shared" si="21"/>
        <v>51.7</v>
      </c>
      <c r="I197" s="18"/>
      <c r="J197" s="19">
        <v>47</v>
      </c>
    </row>
    <row r="198" spans="1:10" ht="24.95" customHeight="1" thickBot="1" x14ac:dyDescent="0.3">
      <c r="A198" s="327" t="s">
        <v>358</v>
      </c>
      <c r="B198" s="328"/>
      <c r="C198" s="328"/>
      <c r="D198" s="328"/>
      <c r="E198" s="328"/>
      <c r="F198" s="328"/>
      <c r="G198" s="328"/>
      <c r="H198" s="328"/>
      <c r="I198" s="328"/>
      <c r="J198" s="329"/>
    </row>
    <row r="199" spans="1:10" ht="18" customHeight="1" x14ac:dyDescent="0.25">
      <c r="A199" s="330" t="s">
        <v>359</v>
      </c>
      <c r="B199" s="330"/>
      <c r="C199" s="330"/>
      <c r="D199" s="330"/>
      <c r="E199" s="330"/>
      <c r="F199" s="330"/>
      <c r="G199" s="330"/>
      <c r="H199" s="330"/>
      <c r="I199" s="330"/>
      <c r="J199" s="330"/>
    </row>
    <row r="200" spans="1:10" ht="18" customHeight="1" x14ac:dyDescent="0.25">
      <c r="A200" s="331" t="s">
        <v>360</v>
      </c>
      <c r="B200" s="331"/>
      <c r="C200" s="331"/>
      <c r="D200" s="331"/>
      <c r="E200" s="331"/>
      <c r="F200" s="331"/>
      <c r="G200" s="331"/>
      <c r="H200" s="176"/>
      <c r="I200" s="176"/>
    </row>
    <row r="201" spans="1:10" ht="18" customHeight="1" x14ac:dyDescent="0.25">
      <c r="A201" s="345" t="s">
        <v>361</v>
      </c>
      <c r="B201" s="345"/>
      <c r="C201" s="345"/>
      <c r="D201" s="345"/>
      <c r="E201" s="345"/>
      <c r="F201" s="345"/>
      <c r="G201" s="345"/>
      <c r="H201" s="179"/>
      <c r="I201" s="179"/>
    </row>
    <row r="202" spans="1:10" ht="18" customHeight="1" thickBot="1" x14ac:dyDescent="0.3">
      <c r="A202" s="346" t="s">
        <v>362</v>
      </c>
      <c r="B202" s="346"/>
      <c r="C202" s="346"/>
      <c r="D202" s="346"/>
      <c r="E202" s="346"/>
      <c r="F202" s="346"/>
      <c r="G202" s="346"/>
      <c r="H202" s="179"/>
      <c r="I202" s="179"/>
    </row>
    <row r="203" spans="1:10" ht="24.95" customHeight="1" thickBot="1" x14ac:dyDescent="0.3">
      <c r="A203" s="334" t="s">
        <v>363</v>
      </c>
      <c r="B203" s="335"/>
      <c r="C203" s="335"/>
      <c r="D203" s="336"/>
      <c r="E203" s="233" t="s">
        <v>364</v>
      </c>
      <c r="F203" s="233" t="s">
        <v>365</v>
      </c>
      <c r="G203" s="233" t="s">
        <v>6</v>
      </c>
      <c r="H203" s="234" t="s">
        <v>7</v>
      </c>
      <c r="I203" s="235"/>
      <c r="J203" s="236" t="s">
        <v>66</v>
      </c>
    </row>
    <row r="204" spans="1:10" ht="45" customHeight="1" x14ac:dyDescent="0.25">
      <c r="A204" s="291" t="e">
        <f>#REF!+1</f>
        <v>#REF!</v>
      </c>
      <c r="B204" s="348"/>
      <c r="C204" s="260"/>
      <c r="D204" s="342" t="s">
        <v>366</v>
      </c>
      <c r="E204" s="184" t="s">
        <v>367</v>
      </c>
      <c r="F204" s="184" t="s">
        <v>368</v>
      </c>
      <c r="G204" s="184" t="s">
        <v>369</v>
      </c>
      <c r="H204" s="178">
        <f>(J204*10%)+J204</f>
        <v>192.5</v>
      </c>
      <c r="I204" s="185"/>
      <c r="J204" s="186">
        <v>175</v>
      </c>
    </row>
    <row r="205" spans="1:10" ht="45" customHeight="1" x14ac:dyDescent="0.25">
      <c r="A205" s="284"/>
      <c r="B205" s="349"/>
      <c r="C205" s="299"/>
      <c r="D205" s="343"/>
      <c r="E205" s="187" t="s">
        <v>370</v>
      </c>
      <c r="F205" s="187" t="s">
        <v>368</v>
      </c>
      <c r="G205" s="187" t="s">
        <v>369</v>
      </c>
      <c r="H205" s="178">
        <f t="shared" ref="H205:H210" si="22">(J205*10%)+J205</f>
        <v>280.5</v>
      </c>
      <c r="I205" s="185"/>
      <c r="J205" s="186">
        <v>255</v>
      </c>
    </row>
    <row r="206" spans="1:10" ht="45" customHeight="1" x14ac:dyDescent="0.25">
      <c r="A206" s="284"/>
      <c r="B206" s="349"/>
      <c r="C206" s="299"/>
      <c r="D206" s="343"/>
      <c r="E206" s="188" t="s">
        <v>371</v>
      </c>
      <c r="F206" s="188" t="s">
        <v>368</v>
      </c>
      <c r="G206" s="188" t="s">
        <v>369</v>
      </c>
      <c r="H206" s="178">
        <f t="shared" si="22"/>
        <v>385</v>
      </c>
      <c r="I206" s="185"/>
      <c r="J206" s="186">
        <v>350</v>
      </c>
    </row>
    <row r="207" spans="1:10" ht="45" customHeight="1" x14ac:dyDescent="0.25">
      <c r="A207" s="284"/>
      <c r="B207" s="349"/>
      <c r="C207" s="299"/>
      <c r="D207" s="343"/>
      <c r="E207" s="187" t="s">
        <v>372</v>
      </c>
      <c r="F207" s="187" t="s">
        <v>368</v>
      </c>
      <c r="G207" s="187" t="s">
        <v>369</v>
      </c>
      <c r="H207" s="178">
        <f t="shared" si="22"/>
        <v>478.5</v>
      </c>
      <c r="I207" s="185"/>
      <c r="J207" s="186">
        <v>435</v>
      </c>
    </row>
    <row r="208" spans="1:10" ht="45" customHeight="1" x14ac:dyDescent="0.25">
      <c r="A208" s="284"/>
      <c r="B208" s="349"/>
      <c r="C208" s="299"/>
      <c r="D208" s="343"/>
      <c r="E208" s="188" t="s">
        <v>373</v>
      </c>
      <c r="F208" s="188" t="s">
        <v>368</v>
      </c>
      <c r="G208" s="188" t="s">
        <v>369</v>
      </c>
      <c r="H208" s="178">
        <f t="shared" si="22"/>
        <v>577.5</v>
      </c>
      <c r="I208" s="185"/>
      <c r="J208" s="186">
        <v>525</v>
      </c>
    </row>
    <row r="209" spans="1:10" ht="45" customHeight="1" x14ac:dyDescent="0.25">
      <c r="A209" s="284"/>
      <c r="B209" s="349"/>
      <c r="C209" s="299"/>
      <c r="D209" s="343"/>
      <c r="E209" s="187" t="s">
        <v>374</v>
      </c>
      <c r="F209" s="187" t="s">
        <v>368</v>
      </c>
      <c r="G209" s="187" t="s">
        <v>369</v>
      </c>
      <c r="H209" s="178">
        <f t="shared" si="22"/>
        <v>676.5</v>
      </c>
      <c r="I209" s="185"/>
      <c r="J209" s="186">
        <v>615</v>
      </c>
    </row>
    <row r="210" spans="1:10" ht="45" customHeight="1" thickBot="1" x14ac:dyDescent="0.3">
      <c r="A210" s="347"/>
      <c r="B210" s="350"/>
      <c r="C210" s="258"/>
      <c r="D210" s="351"/>
      <c r="E210" s="191" t="s">
        <v>375</v>
      </c>
      <c r="F210" s="191" t="s">
        <v>368</v>
      </c>
      <c r="G210" s="191" t="s">
        <v>369</v>
      </c>
      <c r="H210" s="178">
        <f t="shared" si="22"/>
        <v>770</v>
      </c>
      <c r="I210" s="185"/>
      <c r="J210" s="186">
        <v>700</v>
      </c>
    </row>
    <row r="211" spans="1:10" ht="24.95" customHeight="1" thickBot="1" x14ac:dyDescent="0.3">
      <c r="A211" s="334" t="s">
        <v>376</v>
      </c>
      <c r="B211" s="335"/>
      <c r="C211" s="335"/>
      <c r="D211" s="336"/>
      <c r="E211" s="233" t="s">
        <v>364</v>
      </c>
      <c r="F211" s="233" t="s">
        <v>365</v>
      </c>
      <c r="G211" s="233" t="s">
        <v>6</v>
      </c>
      <c r="H211" s="234" t="s">
        <v>7</v>
      </c>
      <c r="I211" s="235"/>
      <c r="J211" s="236" t="s">
        <v>66</v>
      </c>
    </row>
    <row r="212" spans="1:10" ht="45" customHeight="1" x14ac:dyDescent="0.25">
      <c r="A212" s="337" t="e">
        <f>A204+1</f>
        <v>#REF!</v>
      </c>
      <c r="B212" s="340"/>
      <c r="C212" s="260"/>
      <c r="D212" s="342" t="s">
        <v>366</v>
      </c>
      <c r="E212" s="184" t="s">
        <v>377</v>
      </c>
      <c r="F212" s="184" t="s">
        <v>378</v>
      </c>
      <c r="G212" s="195" t="s">
        <v>13</v>
      </c>
      <c r="H212" s="178">
        <f>(J212*10%)+J212</f>
        <v>8.8000000000000007</v>
      </c>
      <c r="I212" s="185"/>
      <c r="J212" s="186">
        <v>8</v>
      </c>
    </row>
    <row r="213" spans="1:10" ht="45" customHeight="1" x14ac:dyDescent="0.25">
      <c r="A213" s="338"/>
      <c r="B213" s="316"/>
      <c r="C213" s="299"/>
      <c r="D213" s="343"/>
      <c r="E213" s="187" t="s">
        <v>379</v>
      </c>
      <c r="F213" s="187" t="s">
        <v>378</v>
      </c>
      <c r="G213" s="196" t="s">
        <v>13</v>
      </c>
      <c r="H213" s="178">
        <f t="shared" ref="H213:H218" si="23">(J213*10%)+J213</f>
        <v>12.1</v>
      </c>
      <c r="I213" s="185"/>
      <c r="J213" s="186">
        <v>11</v>
      </c>
    </row>
    <row r="214" spans="1:10" ht="45" customHeight="1" x14ac:dyDescent="0.25">
      <c r="A214" s="338"/>
      <c r="B214" s="316"/>
      <c r="C214" s="299"/>
      <c r="D214" s="343"/>
      <c r="E214" s="188" t="s">
        <v>380</v>
      </c>
      <c r="F214" s="188" t="s">
        <v>378</v>
      </c>
      <c r="G214" s="197" t="s">
        <v>13</v>
      </c>
      <c r="H214" s="178">
        <f t="shared" si="23"/>
        <v>13.75</v>
      </c>
      <c r="I214" s="185"/>
      <c r="J214" s="186">
        <v>12.5</v>
      </c>
    </row>
    <row r="215" spans="1:10" ht="45" customHeight="1" x14ac:dyDescent="0.25">
      <c r="A215" s="338"/>
      <c r="B215" s="316"/>
      <c r="C215" s="299"/>
      <c r="D215" s="343"/>
      <c r="E215" s="187" t="s">
        <v>381</v>
      </c>
      <c r="F215" s="187" t="s">
        <v>378</v>
      </c>
      <c r="G215" s="196" t="s">
        <v>13</v>
      </c>
      <c r="H215" s="178">
        <f t="shared" si="23"/>
        <v>17.05</v>
      </c>
      <c r="I215" s="185"/>
      <c r="J215" s="186">
        <v>15.5</v>
      </c>
    </row>
    <row r="216" spans="1:10" ht="45" customHeight="1" x14ac:dyDescent="0.25">
      <c r="A216" s="338"/>
      <c r="B216" s="316"/>
      <c r="C216" s="299"/>
      <c r="D216" s="343"/>
      <c r="E216" s="188" t="s">
        <v>382</v>
      </c>
      <c r="F216" s="188" t="s">
        <v>378</v>
      </c>
      <c r="G216" s="197" t="s">
        <v>13</v>
      </c>
      <c r="H216" s="178">
        <f t="shared" si="23"/>
        <v>20.79</v>
      </c>
      <c r="I216" s="185"/>
      <c r="J216" s="186">
        <v>18.899999999999999</v>
      </c>
    </row>
    <row r="217" spans="1:10" ht="45" customHeight="1" x14ac:dyDescent="0.25">
      <c r="A217" s="338"/>
      <c r="B217" s="316"/>
      <c r="C217" s="299"/>
      <c r="D217" s="343"/>
      <c r="E217" s="187" t="s">
        <v>383</v>
      </c>
      <c r="F217" s="187" t="s">
        <v>378</v>
      </c>
      <c r="G217" s="196" t="s">
        <v>13</v>
      </c>
      <c r="H217" s="178">
        <f t="shared" si="23"/>
        <v>25.52</v>
      </c>
      <c r="I217" s="185"/>
      <c r="J217" s="186">
        <v>23.2</v>
      </c>
    </row>
    <row r="218" spans="1:10" ht="45" customHeight="1" thickBot="1" x14ac:dyDescent="0.3">
      <c r="A218" s="339"/>
      <c r="B218" s="341"/>
      <c r="C218" s="300"/>
      <c r="D218" s="344"/>
      <c r="E218" s="198" t="s">
        <v>384</v>
      </c>
      <c r="F218" s="198" t="s">
        <v>378</v>
      </c>
      <c r="G218" s="199" t="s">
        <v>13</v>
      </c>
      <c r="H218" s="178">
        <f t="shared" si="23"/>
        <v>31.625</v>
      </c>
      <c r="I218" s="185"/>
      <c r="J218" s="186">
        <v>28.75</v>
      </c>
    </row>
  </sheetData>
  <mergeCells count="122">
    <mergeCell ref="A211:D211"/>
    <mergeCell ref="A212:A218"/>
    <mergeCell ref="B212:B218"/>
    <mergeCell ref="C212:C218"/>
    <mergeCell ref="D212:D218"/>
    <mergeCell ref="A200:G200"/>
    <mergeCell ref="A201:G201"/>
    <mergeCell ref="A202:G202"/>
    <mergeCell ref="A203:D203"/>
    <mergeCell ref="A204:A210"/>
    <mergeCell ref="B204:B210"/>
    <mergeCell ref="C204:C210"/>
    <mergeCell ref="D204:D210"/>
    <mergeCell ref="A176:J176"/>
    <mergeCell ref="B177:C177"/>
    <mergeCell ref="A190:J190"/>
    <mergeCell ref="B191:C191"/>
    <mergeCell ref="A198:J198"/>
    <mergeCell ref="A199:J199"/>
    <mergeCell ref="A166:J166"/>
    <mergeCell ref="B167:C167"/>
    <mergeCell ref="A171:J171"/>
    <mergeCell ref="B172:C172"/>
    <mergeCell ref="B173:B174"/>
    <mergeCell ref="C173:C174"/>
    <mergeCell ref="D173:D174"/>
    <mergeCell ref="F173:F174"/>
    <mergeCell ref="G173:G174"/>
    <mergeCell ref="A145:J145"/>
    <mergeCell ref="B146:C146"/>
    <mergeCell ref="C151:C153"/>
    <mergeCell ref="B156:C156"/>
    <mergeCell ref="B160:B165"/>
    <mergeCell ref="C160:C165"/>
    <mergeCell ref="F160:F165"/>
    <mergeCell ref="G160:G165"/>
    <mergeCell ref="A119:A120"/>
    <mergeCell ref="B119:B120"/>
    <mergeCell ref="G119:G120"/>
    <mergeCell ref="A122:J122"/>
    <mergeCell ref="B123:C123"/>
    <mergeCell ref="C135:C137"/>
    <mergeCell ref="A85:A86"/>
    <mergeCell ref="A100:J100"/>
    <mergeCell ref="B101:C101"/>
    <mergeCell ref="A102:A103"/>
    <mergeCell ref="B102:B103"/>
    <mergeCell ref="C102:C103"/>
    <mergeCell ref="D102:D103"/>
    <mergeCell ref="F102:F103"/>
    <mergeCell ref="G102:G103"/>
    <mergeCell ref="F61:F62"/>
    <mergeCell ref="G61:G62"/>
    <mergeCell ref="A64:J64"/>
    <mergeCell ref="B65:C65"/>
    <mergeCell ref="A83:J83"/>
    <mergeCell ref="B84:C84"/>
    <mergeCell ref="G53:G54"/>
    <mergeCell ref="A55:A56"/>
    <mergeCell ref="A57:A58"/>
    <mergeCell ref="A59:A62"/>
    <mergeCell ref="B59:B62"/>
    <mergeCell ref="C59:C62"/>
    <mergeCell ref="E59:E60"/>
    <mergeCell ref="F59:F60"/>
    <mergeCell ref="G59:G60"/>
    <mergeCell ref="E61:E62"/>
    <mergeCell ref="B46:B47"/>
    <mergeCell ref="C46:C47"/>
    <mergeCell ref="D46:D47"/>
    <mergeCell ref="F46:F47"/>
    <mergeCell ref="G46:G47"/>
    <mergeCell ref="A53:A54"/>
    <mergeCell ref="B53:B54"/>
    <mergeCell ref="C53:C54"/>
    <mergeCell ref="D53:D54"/>
    <mergeCell ref="F53:F54"/>
    <mergeCell ref="C42:C43"/>
    <mergeCell ref="D42:D43"/>
    <mergeCell ref="F42:F43"/>
    <mergeCell ref="G42:G43"/>
    <mergeCell ref="D44:D45"/>
    <mergeCell ref="F44:F45"/>
    <mergeCell ref="G44:G45"/>
    <mergeCell ref="B37:B41"/>
    <mergeCell ref="C37:C41"/>
    <mergeCell ref="E37:E39"/>
    <mergeCell ref="F37:F41"/>
    <mergeCell ref="G37:G41"/>
    <mergeCell ref="E40:E41"/>
    <mergeCell ref="B29:B33"/>
    <mergeCell ref="C29:C33"/>
    <mergeCell ref="F29:F33"/>
    <mergeCell ref="G29:G33"/>
    <mergeCell ref="B34:B35"/>
    <mergeCell ref="C34:C35"/>
    <mergeCell ref="F34:F35"/>
    <mergeCell ref="G34:G35"/>
    <mergeCell ref="A17:J17"/>
    <mergeCell ref="B18:C18"/>
    <mergeCell ref="B24:B28"/>
    <mergeCell ref="C24:C28"/>
    <mergeCell ref="F24:F28"/>
    <mergeCell ref="G24:G28"/>
    <mergeCell ref="J6:J7"/>
    <mergeCell ref="A12:A13"/>
    <mergeCell ref="B12:B13"/>
    <mergeCell ref="E12:E13"/>
    <mergeCell ref="F12:F13"/>
    <mergeCell ref="G12:G13"/>
    <mergeCell ref="H12:H13"/>
    <mergeCell ref="J12:J13"/>
    <mergeCell ref="A1:J2"/>
    <mergeCell ref="A3:J3"/>
    <mergeCell ref="B4:C4"/>
    <mergeCell ref="A6:A7"/>
    <mergeCell ref="B6:B7"/>
    <mergeCell ref="C6:C7"/>
    <mergeCell ref="E6:E7"/>
    <mergeCell ref="F6:F7"/>
    <mergeCell ref="G6:G7"/>
    <mergeCell ref="H6:H7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A2BEBE-51BD-43E4-AD8A-F3601D3452E5}">
  <dimension ref="A1:K16"/>
  <sheetViews>
    <sheetView topLeftCell="A13" zoomScaleNormal="100" workbookViewId="0">
      <selection activeCell="K2" sqref="A2:XFD2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237" t="s">
        <v>0</v>
      </c>
      <c r="B1" s="237"/>
      <c r="C1" s="237"/>
      <c r="D1" s="237"/>
      <c r="E1" s="237"/>
      <c r="F1" s="237"/>
      <c r="G1" s="237"/>
      <c r="H1" s="237"/>
      <c r="I1" s="237"/>
      <c r="J1" s="237"/>
    </row>
    <row r="2" spans="1:11" ht="47.25" customHeight="1" thickBot="1" x14ac:dyDescent="0.3">
      <c r="A2" s="238"/>
      <c r="B2" s="238"/>
      <c r="C2" s="238"/>
      <c r="D2" s="238"/>
      <c r="E2" s="238"/>
      <c r="F2" s="238"/>
      <c r="G2" s="238"/>
      <c r="H2" s="238"/>
      <c r="I2" s="238"/>
      <c r="J2" s="238"/>
    </row>
    <row r="3" spans="1:11" ht="24.95" customHeight="1" thickBot="1" x14ac:dyDescent="0.3">
      <c r="A3" s="265" t="s">
        <v>401</v>
      </c>
      <c r="B3" s="266"/>
      <c r="C3" s="266"/>
      <c r="D3" s="266"/>
      <c r="E3" s="266"/>
      <c r="F3" s="266"/>
      <c r="G3" s="266"/>
      <c r="H3" s="266"/>
      <c r="I3" s="266"/>
      <c r="J3" s="267"/>
      <c r="K3" s="20"/>
    </row>
    <row r="4" spans="1:11" ht="24.95" customHeight="1" thickBot="1" x14ac:dyDescent="0.3">
      <c r="A4" s="215" t="s">
        <v>1</v>
      </c>
      <c r="B4" s="352" t="s">
        <v>2</v>
      </c>
      <c r="C4" s="353"/>
      <c r="D4" s="63" t="s">
        <v>3</v>
      </c>
      <c r="E4" s="216" t="s">
        <v>4</v>
      </c>
      <c r="F4" s="216" t="s">
        <v>5</v>
      </c>
      <c r="G4" s="217" t="s">
        <v>6</v>
      </c>
      <c r="H4" s="217" t="s">
        <v>7</v>
      </c>
      <c r="I4" s="218"/>
      <c r="J4" s="218" t="s">
        <v>8</v>
      </c>
      <c r="K4" s="9"/>
    </row>
    <row r="5" spans="1:11" ht="45" customHeight="1" x14ac:dyDescent="0.25">
      <c r="A5" s="10">
        <v>1</v>
      </c>
      <c r="B5" s="11"/>
      <c r="C5" s="12" t="s">
        <v>9</v>
      </c>
      <c r="D5" s="13" t="s">
        <v>10</v>
      </c>
      <c r="E5" s="14" t="s">
        <v>11</v>
      </c>
      <c r="F5" s="15" t="s">
        <v>12</v>
      </c>
      <c r="G5" s="16" t="s">
        <v>13</v>
      </c>
      <c r="H5" s="17">
        <f>J5*10%+J5</f>
        <v>423.5</v>
      </c>
      <c r="I5" s="18"/>
      <c r="J5" s="19">
        <v>385</v>
      </c>
      <c r="K5" s="20"/>
    </row>
    <row r="6" spans="1:11" ht="45" customHeight="1" x14ac:dyDescent="0.25">
      <c r="A6" s="241">
        <v>2</v>
      </c>
      <c r="B6" s="243"/>
      <c r="C6" s="245" t="s">
        <v>14</v>
      </c>
      <c r="D6" s="21" t="s">
        <v>15</v>
      </c>
      <c r="E6" s="247" t="s">
        <v>11</v>
      </c>
      <c r="F6" s="247" t="s">
        <v>12</v>
      </c>
      <c r="G6" s="249" t="s">
        <v>13</v>
      </c>
      <c r="H6" s="251">
        <f>J6*10%+J6</f>
        <v>423.5</v>
      </c>
      <c r="I6" s="18"/>
      <c r="J6" s="253">
        <v>385</v>
      </c>
      <c r="K6" s="20"/>
    </row>
    <row r="7" spans="1:11" ht="45" customHeight="1" x14ac:dyDescent="0.25">
      <c r="A7" s="242"/>
      <c r="B7" s="244"/>
      <c r="C7" s="246"/>
      <c r="D7" s="21" t="s">
        <v>16</v>
      </c>
      <c r="E7" s="248"/>
      <c r="F7" s="248"/>
      <c r="G7" s="250"/>
      <c r="H7" s="252"/>
      <c r="I7" s="18"/>
      <c r="J7" s="254"/>
      <c r="K7" s="20"/>
    </row>
    <row r="8" spans="1:11" ht="45" customHeight="1" x14ac:dyDescent="0.25">
      <c r="A8" s="22">
        <v>3</v>
      </c>
      <c r="B8" s="23"/>
      <c r="C8" s="24" t="s">
        <v>17</v>
      </c>
      <c r="D8" s="25" t="s">
        <v>18</v>
      </c>
      <c r="E8" s="26" t="s">
        <v>19</v>
      </c>
      <c r="F8" s="27" t="s">
        <v>12</v>
      </c>
      <c r="G8" s="28" t="s">
        <v>13</v>
      </c>
      <c r="H8" s="17">
        <f>J8*10%+J8</f>
        <v>467.5</v>
      </c>
      <c r="I8" s="18"/>
      <c r="J8" s="19">
        <v>425</v>
      </c>
      <c r="K8" s="20"/>
    </row>
    <row r="9" spans="1:11" ht="45" customHeight="1" x14ac:dyDescent="0.25">
      <c r="A9" s="22">
        <v>4</v>
      </c>
      <c r="B9" s="23"/>
      <c r="C9" s="29"/>
      <c r="D9" s="30" t="s">
        <v>20</v>
      </c>
      <c r="E9" s="26" t="s">
        <v>19</v>
      </c>
      <c r="F9" s="31" t="s">
        <v>13</v>
      </c>
      <c r="G9" s="31" t="s">
        <v>13</v>
      </c>
      <c r="H9" s="17">
        <f t="shared" ref="H9:H11" si="0">J9*10%+J9</f>
        <v>533.5</v>
      </c>
      <c r="I9" s="18"/>
      <c r="J9" s="19">
        <v>485</v>
      </c>
      <c r="K9" s="20"/>
    </row>
    <row r="10" spans="1:11" ht="45" customHeight="1" x14ac:dyDescent="0.25">
      <c r="A10" s="22">
        <f>A9+1</f>
        <v>5</v>
      </c>
      <c r="B10" s="23"/>
      <c r="C10" s="29"/>
      <c r="D10" s="30" t="s">
        <v>21</v>
      </c>
      <c r="E10" s="26" t="s">
        <v>19</v>
      </c>
      <c r="F10" s="31" t="s">
        <v>13</v>
      </c>
      <c r="G10" s="31" t="s">
        <v>13</v>
      </c>
      <c r="H10" s="17">
        <f t="shared" si="0"/>
        <v>533.5</v>
      </c>
      <c r="I10" s="18"/>
      <c r="J10" s="19">
        <v>485</v>
      </c>
      <c r="K10" s="20"/>
    </row>
    <row r="11" spans="1:11" ht="45" customHeight="1" x14ac:dyDescent="0.25">
      <c r="A11" s="22">
        <f>A10+1</f>
        <v>6</v>
      </c>
      <c r="B11" s="23"/>
      <c r="C11" s="29"/>
      <c r="D11" s="30" t="s">
        <v>22</v>
      </c>
      <c r="E11" s="26" t="s">
        <v>19</v>
      </c>
      <c r="F11" s="31" t="s">
        <v>13</v>
      </c>
      <c r="G11" s="31" t="s">
        <v>13</v>
      </c>
      <c r="H11" s="17">
        <f t="shared" si="0"/>
        <v>533.5</v>
      </c>
      <c r="I11" s="18"/>
      <c r="J11" s="19">
        <v>485</v>
      </c>
      <c r="K11" s="20"/>
    </row>
    <row r="12" spans="1:11" s="32" customFormat="1" ht="45" customHeight="1" x14ac:dyDescent="0.25">
      <c r="A12" s="241">
        <f>A11+1</f>
        <v>7</v>
      </c>
      <c r="B12" s="255"/>
      <c r="C12" s="29"/>
      <c r="D12" s="30" t="s">
        <v>23</v>
      </c>
      <c r="E12" s="247" t="s">
        <v>19</v>
      </c>
      <c r="F12" s="261" t="s">
        <v>13</v>
      </c>
      <c r="G12" s="261" t="s">
        <v>13</v>
      </c>
      <c r="H12" s="251">
        <f>J12*10%+J12</f>
        <v>533.5</v>
      </c>
      <c r="I12" s="18"/>
      <c r="J12" s="253">
        <v>485</v>
      </c>
      <c r="K12" s="20"/>
    </row>
    <row r="13" spans="1:11" s="32" customFormat="1" ht="45" customHeight="1" x14ac:dyDescent="0.25">
      <c r="A13" s="242"/>
      <c r="B13" s="257"/>
      <c r="C13" s="29"/>
      <c r="D13" s="30" t="s">
        <v>24</v>
      </c>
      <c r="E13" s="248"/>
      <c r="F13" s="263"/>
      <c r="G13" s="263"/>
      <c r="H13" s="252"/>
      <c r="I13" s="18"/>
      <c r="J13" s="254"/>
      <c r="K13" s="20"/>
    </row>
    <row r="14" spans="1:11" s="32" customFormat="1" ht="45" customHeight="1" x14ac:dyDescent="0.25">
      <c r="A14" s="22">
        <f>A12+1</f>
        <v>8</v>
      </c>
      <c r="B14" s="23"/>
      <c r="C14" s="29"/>
      <c r="D14" s="30" t="s">
        <v>25</v>
      </c>
      <c r="E14" s="26" t="s">
        <v>19</v>
      </c>
      <c r="F14" s="31" t="s">
        <v>13</v>
      </c>
      <c r="G14" s="31" t="s">
        <v>13</v>
      </c>
      <c r="H14" s="17">
        <f>J14*10%+J14</f>
        <v>533.5</v>
      </c>
      <c r="I14" s="18"/>
      <c r="J14" s="19">
        <v>485</v>
      </c>
      <c r="K14" s="20"/>
    </row>
    <row r="15" spans="1:11" ht="45" customHeight="1" x14ac:dyDescent="0.25">
      <c r="A15" s="22">
        <f>A14+1</f>
        <v>9</v>
      </c>
      <c r="B15" s="23"/>
      <c r="C15" s="29"/>
      <c r="D15" s="30" t="s">
        <v>26</v>
      </c>
      <c r="E15" s="26" t="s">
        <v>19</v>
      </c>
      <c r="F15" s="31" t="s">
        <v>13</v>
      </c>
      <c r="G15" s="31" t="s">
        <v>13</v>
      </c>
      <c r="H15" s="17">
        <f t="shared" ref="H15:H16" si="1">J15*10%+J15</f>
        <v>5225</v>
      </c>
      <c r="I15" s="18"/>
      <c r="J15" s="19">
        <v>4750</v>
      </c>
      <c r="K15" s="33"/>
    </row>
    <row r="16" spans="1:11" ht="45" customHeight="1" x14ac:dyDescent="0.25">
      <c r="A16" s="22">
        <f>A15+1</f>
        <v>10</v>
      </c>
      <c r="B16" s="23"/>
      <c r="C16" s="29"/>
      <c r="D16" s="30" t="s">
        <v>27</v>
      </c>
      <c r="E16" s="26" t="s">
        <v>19</v>
      </c>
      <c r="F16" s="31" t="s">
        <v>13</v>
      </c>
      <c r="G16" s="31" t="s">
        <v>13</v>
      </c>
      <c r="H16" s="17">
        <f t="shared" si="1"/>
        <v>5225</v>
      </c>
      <c r="I16" s="18"/>
      <c r="J16" s="19">
        <v>4750</v>
      </c>
      <c r="K16" s="20"/>
    </row>
  </sheetData>
  <mergeCells count="18">
    <mergeCell ref="J12:J13"/>
    <mergeCell ref="A3:J3"/>
    <mergeCell ref="A12:A13"/>
    <mergeCell ref="B12:B13"/>
    <mergeCell ref="E12:E13"/>
    <mergeCell ref="F12:F13"/>
    <mergeCell ref="G12:G13"/>
    <mergeCell ref="H12:H13"/>
    <mergeCell ref="A1:J2"/>
    <mergeCell ref="B4:C4"/>
    <mergeCell ref="A6:A7"/>
    <mergeCell ref="B6:B7"/>
    <mergeCell ref="C6:C7"/>
    <mergeCell ref="E6:E7"/>
    <mergeCell ref="F6:F7"/>
    <mergeCell ref="G6:G7"/>
    <mergeCell ref="H6:H7"/>
    <mergeCell ref="J6:J7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91FBE3-769B-443E-90BC-F50059122B92}">
  <dimension ref="A1:K49"/>
  <sheetViews>
    <sheetView tabSelected="1" zoomScaleNormal="100" workbookViewId="0">
      <selection activeCell="H5" sqref="H5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237" t="s">
        <v>0</v>
      </c>
      <c r="B1" s="237"/>
      <c r="C1" s="237"/>
      <c r="D1" s="237"/>
      <c r="E1" s="237"/>
      <c r="F1" s="237"/>
      <c r="G1" s="237"/>
      <c r="H1" s="237"/>
      <c r="I1" s="237"/>
      <c r="J1" s="237"/>
    </row>
    <row r="2" spans="1:11" ht="47.25" customHeight="1" thickBot="1" x14ac:dyDescent="0.3">
      <c r="A2" s="238"/>
      <c r="B2" s="238"/>
      <c r="C2" s="238"/>
      <c r="D2" s="238"/>
      <c r="E2" s="238"/>
      <c r="F2" s="238"/>
      <c r="G2" s="238"/>
      <c r="H2" s="238"/>
      <c r="I2" s="238"/>
      <c r="J2" s="238"/>
    </row>
    <row r="3" spans="1:11" ht="24.95" customHeight="1" thickBot="1" x14ac:dyDescent="0.3">
      <c r="A3" s="265" t="s">
        <v>28</v>
      </c>
      <c r="B3" s="266"/>
      <c r="C3" s="266"/>
      <c r="D3" s="266"/>
      <c r="E3" s="266"/>
      <c r="F3" s="266"/>
      <c r="G3" s="266"/>
      <c r="H3" s="266"/>
      <c r="I3" s="266"/>
      <c r="J3" s="267"/>
      <c r="K3" s="20"/>
    </row>
    <row r="4" spans="1:11" ht="24.95" customHeight="1" thickBot="1" x14ac:dyDescent="0.3">
      <c r="A4" s="215" t="s">
        <v>1</v>
      </c>
      <c r="B4" s="352" t="s">
        <v>2</v>
      </c>
      <c r="C4" s="353"/>
      <c r="D4" s="63" t="s">
        <v>3</v>
      </c>
      <c r="E4" s="216" t="s">
        <v>4</v>
      </c>
      <c r="F4" s="216" t="s">
        <v>5</v>
      </c>
      <c r="G4" s="217" t="s">
        <v>6</v>
      </c>
      <c r="H4" s="217" t="s">
        <v>7</v>
      </c>
      <c r="I4" s="218"/>
      <c r="J4" s="218" t="s">
        <v>8</v>
      </c>
      <c r="K4" s="9"/>
    </row>
    <row r="5" spans="1:11" ht="45" customHeight="1" x14ac:dyDescent="0.25">
      <c r="A5" s="22">
        <v>15</v>
      </c>
      <c r="B5" s="11"/>
      <c r="C5" s="12" t="s">
        <v>29</v>
      </c>
      <c r="D5" s="34" t="s">
        <v>30</v>
      </c>
      <c r="E5" s="14" t="s">
        <v>31</v>
      </c>
      <c r="F5" s="15" t="s">
        <v>32</v>
      </c>
      <c r="G5" s="16" t="s">
        <v>33</v>
      </c>
      <c r="H5" s="17">
        <f>J5*10%+J5</f>
        <v>18.7</v>
      </c>
      <c r="I5" s="18"/>
      <c r="J5" s="19">
        <v>17</v>
      </c>
      <c r="K5" s="20"/>
    </row>
    <row r="6" spans="1:11" ht="45" customHeight="1" x14ac:dyDescent="0.25">
      <c r="A6" s="22">
        <v>15</v>
      </c>
      <c r="B6" s="11"/>
      <c r="C6" s="12" t="s">
        <v>34</v>
      </c>
      <c r="D6" s="34" t="s">
        <v>35</v>
      </c>
      <c r="E6" s="14" t="s">
        <v>31</v>
      </c>
      <c r="F6" s="15" t="s">
        <v>32</v>
      </c>
      <c r="G6" s="16" t="s">
        <v>33</v>
      </c>
      <c r="H6" s="17">
        <f t="shared" ref="H6:H33" si="0">J6*10%+J6</f>
        <v>18.7</v>
      </c>
      <c r="I6" s="18"/>
      <c r="J6" s="19">
        <v>17</v>
      </c>
      <c r="K6" s="20"/>
    </row>
    <row r="7" spans="1:11" ht="45" customHeight="1" x14ac:dyDescent="0.25">
      <c r="A7" s="22">
        <v>15</v>
      </c>
      <c r="B7" s="11"/>
      <c r="C7" s="12" t="s">
        <v>34</v>
      </c>
      <c r="D7" s="34" t="s">
        <v>36</v>
      </c>
      <c r="E7" s="14" t="s">
        <v>31</v>
      </c>
      <c r="F7" s="15" t="s">
        <v>32</v>
      </c>
      <c r="G7" s="16" t="s">
        <v>33</v>
      </c>
      <c r="H7" s="17">
        <f t="shared" si="0"/>
        <v>15.4</v>
      </c>
      <c r="I7" s="18"/>
      <c r="J7" s="19">
        <v>14</v>
      </c>
      <c r="K7" s="20"/>
    </row>
    <row r="8" spans="1:11" ht="45" customHeight="1" x14ac:dyDescent="0.25">
      <c r="A8" s="22">
        <v>18</v>
      </c>
      <c r="B8" s="23"/>
      <c r="C8" s="24" t="s">
        <v>37</v>
      </c>
      <c r="D8" s="35" t="s">
        <v>38</v>
      </c>
      <c r="E8" s="26" t="s">
        <v>31</v>
      </c>
      <c r="F8" s="15" t="s">
        <v>32</v>
      </c>
      <c r="G8" s="28" t="s">
        <v>13</v>
      </c>
      <c r="H8" s="17">
        <f t="shared" si="0"/>
        <v>18.7</v>
      </c>
      <c r="I8" s="18"/>
      <c r="J8" s="19">
        <v>17</v>
      </c>
      <c r="K8" s="20"/>
    </row>
    <row r="9" spans="1:11" ht="45" customHeight="1" x14ac:dyDescent="0.25">
      <c r="A9" s="22">
        <v>18</v>
      </c>
      <c r="B9" s="23"/>
      <c r="C9" s="24" t="s">
        <v>37</v>
      </c>
      <c r="D9" s="35" t="s">
        <v>39</v>
      </c>
      <c r="E9" s="26" t="s">
        <v>31</v>
      </c>
      <c r="F9" s="15" t="s">
        <v>32</v>
      </c>
      <c r="G9" s="28" t="s">
        <v>13</v>
      </c>
      <c r="H9" s="17">
        <f t="shared" si="0"/>
        <v>15.4</v>
      </c>
      <c r="I9" s="18"/>
      <c r="J9" s="19">
        <v>14</v>
      </c>
      <c r="K9" s="20"/>
    </row>
    <row r="10" spans="1:11" ht="45" customHeight="1" x14ac:dyDescent="0.25">
      <c r="A10" s="22">
        <f>A9+1</f>
        <v>19</v>
      </c>
      <c r="B10" s="255"/>
      <c r="C10" s="258" t="s">
        <v>40</v>
      </c>
      <c r="D10" s="36" t="s">
        <v>41</v>
      </c>
      <c r="E10" s="26" t="s">
        <v>31</v>
      </c>
      <c r="F10" s="261" t="s">
        <v>42</v>
      </c>
      <c r="G10" s="249" t="s">
        <v>33</v>
      </c>
      <c r="H10" s="17">
        <f t="shared" si="0"/>
        <v>12.925000000000001</v>
      </c>
      <c r="I10" s="18"/>
      <c r="J10" s="19">
        <v>11.75</v>
      </c>
      <c r="K10" s="20"/>
    </row>
    <row r="11" spans="1:11" ht="45" customHeight="1" x14ac:dyDescent="0.25">
      <c r="A11" s="22">
        <f>A10+1</f>
        <v>20</v>
      </c>
      <c r="B11" s="256"/>
      <c r="C11" s="259"/>
      <c r="D11" s="36" t="s">
        <v>43</v>
      </c>
      <c r="E11" s="26" t="s">
        <v>31</v>
      </c>
      <c r="F11" s="262"/>
      <c r="G11" s="264"/>
      <c r="H11" s="17">
        <f t="shared" si="0"/>
        <v>16.5</v>
      </c>
      <c r="I11" s="18"/>
      <c r="J11" s="19">
        <v>15</v>
      </c>
      <c r="K11" s="20"/>
    </row>
    <row r="12" spans="1:11" ht="45" customHeight="1" x14ac:dyDescent="0.25">
      <c r="A12" s="22"/>
      <c r="B12" s="256"/>
      <c r="C12" s="259"/>
      <c r="D12" s="36" t="s">
        <v>44</v>
      </c>
      <c r="E12" s="26" t="s">
        <v>45</v>
      </c>
      <c r="F12" s="262"/>
      <c r="G12" s="264"/>
      <c r="H12" s="17">
        <f t="shared" si="0"/>
        <v>0</v>
      </c>
      <c r="I12" s="38"/>
      <c r="J12" s="39">
        <v>0</v>
      </c>
      <c r="K12" s="20"/>
    </row>
    <row r="13" spans="1:11" ht="45" customHeight="1" x14ac:dyDescent="0.25">
      <c r="A13" s="22">
        <f>A11+1</f>
        <v>21</v>
      </c>
      <c r="B13" s="256"/>
      <c r="C13" s="259"/>
      <c r="D13" s="36" t="s">
        <v>41</v>
      </c>
      <c r="E13" s="26" t="s">
        <v>45</v>
      </c>
      <c r="F13" s="262"/>
      <c r="G13" s="264"/>
      <c r="H13" s="17">
        <f t="shared" si="0"/>
        <v>0</v>
      </c>
      <c r="I13" s="38"/>
      <c r="J13" s="39">
        <v>0</v>
      </c>
      <c r="K13" s="20"/>
    </row>
    <row r="14" spans="1:11" ht="45" customHeight="1" x14ac:dyDescent="0.25">
      <c r="A14" s="22">
        <f>A13+1</f>
        <v>22</v>
      </c>
      <c r="B14" s="257"/>
      <c r="C14" s="260"/>
      <c r="D14" s="36" t="s">
        <v>43</v>
      </c>
      <c r="E14" s="26" t="s">
        <v>31</v>
      </c>
      <c r="F14" s="263"/>
      <c r="G14" s="250"/>
      <c r="H14" s="17">
        <f t="shared" si="0"/>
        <v>0</v>
      </c>
      <c r="I14" s="38"/>
      <c r="J14" s="39">
        <v>0</v>
      </c>
      <c r="K14" s="20"/>
    </row>
    <row r="15" spans="1:11" ht="45" customHeight="1" x14ac:dyDescent="0.25">
      <c r="A15" s="22">
        <f>A14+1</f>
        <v>23</v>
      </c>
      <c r="B15" s="255"/>
      <c r="C15" s="258" t="s">
        <v>46</v>
      </c>
      <c r="D15" s="36" t="s">
        <v>47</v>
      </c>
      <c r="E15" s="26" t="s">
        <v>31</v>
      </c>
      <c r="F15" s="261" t="s">
        <v>42</v>
      </c>
      <c r="G15" s="249" t="s">
        <v>33</v>
      </c>
      <c r="H15" s="17">
        <f t="shared" si="0"/>
        <v>12.925000000000001</v>
      </c>
      <c r="I15" s="40"/>
      <c r="J15" s="19">
        <v>11.75</v>
      </c>
      <c r="K15" s="20"/>
    </row>
    <row r="16" spans="1:11" ht="45" customHeight="1" x14ac:dyDescent="0.25">
      <c r="A16" s="22">
        <f>A15+1</f>
        <v>24</v>
      </c>
      <c r="B16" s="256"/>
      <c r="C16" s="259"/>
      <c r="D16" s="36" t="s">
        <v>48</v>
      </c>
      <c r="E16" s="26" t="s">
        <v>31</v>
      </c>
      <c r="F16" s="262"/>
      <c r="G16" s="264"/>
      <c r="H16" s="17">
        <f t="shared" si="0"/>
        <v>16.5</v>
      </c>
      <c r="I16" s="40"/>
      <c r="J16" s="19">
        <v>15</v>
      </c>
      <c r="K16" s="20"/>
    </row>
    <row r="17" spans="1:11" ht="45" customHeight="1" x14ac:dyDescent="0.25">
      <c r="A17" s="22"/>
      <c r="B17" s="256"/>
      <c r="C17" s="259"/>
      <c r="D17" s="36" t="s">
        <v>49</v>
      </c>
      <c r="E17" s="26" t="s">
        <v>31</v>
      </c>
      <c r="F17" s="262"/>
      <c r="G17" s="264"/>
      <c r="H17" s="17">
        <f t="shared" si="0"/>
        <v>0</v>
      </c>
      <c r="I17" s="41"/>
      <c r="J17" s="39">
        <v>0</v>
      </c>
      <c r="K17" s="20"/>
    </row>
    <row r="18" spans="1:11" ht="45" customHeight="1" x14ac:dyDescent="0.25">
      <c r="A18" s="22">
        <f>A16+1</f>
        <v>25</v>
      </c>
      <c r="B18" s="256"/>
      <c r="C18" s="259"/>
      <c r="D18" s="36" t="s">
        <v>47</v>
      </c>
      <c r="E18" s="26" t="s">
        <v>45</v>
      </c>
      <c r="F18" s="262"/>
      <c r="G18" s="264"/>
      <c r="H18" s="17">
        <f t="shared" si="0"/>
        <v>0</v>
      </c>
      <c r="I18" s="38"/>
      <c r="J18" s="39">
        <v>0</v>
      </c>
      <c r="K18" s="20"/>
    </row>
    <row r="19" spans="1:11" ht="45" customHeight="1" x14ac:dyDescent="0.25">
      <c r="A19" s="22">
        <f>A18+1</f>
        <v>26</v>
      </c>
      <c r="B19" s="257"/>
      <c r="C19" s="260"/>
      <c r="D19" s="36" t="s">
        <v>48</v>
      </c>
      <c r="E19" s="26" t="s">
        <v>45</v>
      </c>
      <c r="F19" s="263"/>
      <c r="G19" s="250"/>
      <c r="H19" s="17">
        <f t="shared" si="0"/>
        <v>0</v>
      </c>
      <c r="I19" s="38"/>
      <c r="J19" s="39">
        <v>0</v>
      </c>
      <c r="K19" s="20"/>
    </row>
    <row r="20" spans="1:11" ht="45" customHeight="1" x14ac:dyDescent="0.25">
      <c r="A20" s="22">
        <f>A19+1</f>
        <v>27</v>
      </c>
      <c r="B20" s="255"/>
      <c r="C20" s="258" t="s">
        <v>50</v>
      </c>
      <c r="D20" s="42" t="s">
        <v>51</v>
      </c>
      <c r="E20" s="26" t="s">
        <v>31</v>
      </c>
      <c r="F20" s="261" t="s">
        <v>42</v>
      </c>
      <c r="G20" s="249" t="s">
        <v>33</v>
      </c>
      <c r="H20" s="17">
        <f t="shared" si="0"/>
        <v>13.035</v>
      </c>
      <c r="I20" s="18"/>
      <c r="J20" s="19">
        <v>11.85</v>
      </c>
      <c r="K20" s="20"/>
    </row>
    <row r="21" spans="1:11" ht="45" customHeight="1" x14ac:dyDescent="0.25">
      <c r="A21" s="22">
        <f>A20+1</f>
        <v>28</v>
      </c>
      <c r="B21" s="257"/>
      <c r="C21" s="260"/>
      <c r="D21" s="43" t="s">
        <v>52</v>
      </c>
      <c r="E21" s="26" t="s">
        <v>31</v>
      </c>
      <c r="F21" s="263"/>
      <c r="G21" s="250"/>
      <c r="H21" s="17">
        <f t="shared" si="0"/>
        <v>16.577000000000002</v>
      </c>
      <c r="I21" s="18"/>
      <c r="J21" s="19">
        <v>15.07</v>
      </c>
      <c r="K21" s="20"/>
    </row>
    <row r="22" spans="1:11" ht="45" customHeight="1" x14ac:dyDescent="0.25">
      <c r="A22" s="22">
        <f>A21+1</f>
        <v>29</v>
      </c>
      <c r="B22" s="23"/>
      <c r="C22" s="29" t="s">
        <v>53</v>
      </c>
      <c r="D22" s="42" t="s">
        <v>54</v>
      </c>
      <c r="E22" s="26" t="s">
        <v>31</v>
      </c>
      <c r="F22" s="31" t="s">
        <v>42</v>
      </c>
      <c r="G22" s="28" t="s">
        <v>33</v>
      </c>
      <c r="H22" s="17">
        <f t="shared" si="0"/>
        <v>12.375</v>
      </c>
      <c r="I22" s="18"/>
      <c r="J22" s="19">
        <v>11.25</v>
      </c>
      <c r="K22" s="20"/>
    </row>
    <row r="23" spans="1:11" ht="45" customHeight="1" x14ac:dyDescent="0.25">
      <c r="A23" s="22">
        <f>A22+1</f>
        <v>30</v>
      </c>
      <c r="B23" s="255"/>
      <c r="C23" s="258" t="s">
        <v>55</v>
      </c>
      <c r="D23" s="36" t="s">
        <v>56</v>
      </c>
      <c r="E23" s="277" t="s">
        <v>31</v>
      </c>
      <c r="F23" s="261" t="s">
        <v>42</v>
      </c>
      <c r="G23" s="249" t="s">
        <v>33</v>
      </c>
      <c r="H23" s="17">
        <f t="shared" si="0"/>
        <v>12.925000000000001</v>
      </c>
      <c r="I23" s="44"/>
      <c r="J23" s="19">
        <v>11.75</v>
      </c>
      <c r="K23" s="20"/>
    </row>
    <row r="24" spans="1:11" ht="45" customHeight="1" x14ac:dyDescent="0.25">
      <c r="A24" s="22"/>
      <c r="B24" s="256"/>
      <c r="C24" s="259"/>
      <c r="D24" s="36" t="s">
        <v>57</v>
      </c>
      <c r="E24" s="278"/>
      <c r="F24" s="262"/>
      <c r="G24" s="264"/>
      <c r="H24" s="17">
        <f t="shared" si="0"/>
        <v>16.5</v>
      </c>
      <c r="I24" s="44"/>
      <c r="J24" s="19">
        <v>15</v>
      </c>
      <c r="K24" s="20"/>
    </row>
    <row r="25" spans="1:11" ht="45" customHeight="1" x14ac:dyDescent="0.25">
      <c r="A25" s="22">
        <f>A23+1</f>
        <v>31</v>
      </c>
      <c r="B25" s="256"/>
      <c r="C25" s="259"/>
      <c r="D25" s="36" t="s">
        <v>58</v>
      </c>
      <c r="E25" s="279"/>
      <c r="F25" s="262"/>
      <c r="G25" s="264"/>
      <c r="H25" s="17">
        <f t="shared" si="0"/>
        <v>0</v>
      </c>
      <c r="I25" s="45"/>
      <c r="J25" s="39">
        <v>0</v>
      </c>
      <c r="K25" s="20"/>
    </row>
    <row r="26" spans="1:11" ht="45" customHeight="1" x14ac:dyDescent="0.25">
      <c r="A26" s="22">
        <f>A25+1</f>
        <v>32</v>
      </c>
      <c r="B26" s="256"/>
      <c r="C26" s="259"/>
      <c r="D26" s="36" t="s">
        <v>59</v>
      </c>
      <c r="E26" s="277" t="s">
        <v>45</v>
      </c>
      <c r="F26" s="262"/>
      <c r="G26" s="264"/>
      <c r="H26" s="17">
        <f t="shared" si="0"/>
        <v>0</v>
      </c>
      <c r="I26" s="38"/>
      <c r="J26" s="39">
        <v>0</v>
      </c>
      <c r="K26" s="20"/>
    </row>
    <row r="27" spans="1:11" ht="45" customHeight="1" x14ac:dyDescent="0.25">
      <c r="A27" s="22">
        <f>A26+1</f>
        <v>33</v>
      </c>
      <c r="B27" s="257"/>
      <c r="C27" s="260"/>
      <c r="D27" s="36" t="s">
        <v>58</v>
      </c>
      <c r="E27" s="279"/>
      <c r="F27" s="263"/>
      <c r="G27" s="250"/>
      <c r="H27" s="17">
        <f t="shared" si="0"/>
        <v>0</v>
      </c>
      <c r="I27" s="38"/>
      <c r="J27" s="39">
        <v>0</v>
      </c>
      <c r="K27" s="20"/>
    </row>
    <row r="28" spans="1:11" ht="45" customHeight="1" x14ac:dyDescent="0.25">
      <c r="A28" s="22">
        <f>A25+1</f>
        <v>32</v>
      </c>
      <c r="B28" s="46"/>
      <c r="C28" s="258" t="s">
        <v>60</v>
      </c>
      <c r="D28" s="269" t="s">
        <v>61</v>
      </c>
      <c r="E28" s="26" t="s">
        <v>31</v>
      </c>
      <c r="F28" s="261" t="s">
        <v>32</v>
      </c>
      <c r="G28" s="249" t="s">
        <v>33</v>
      </c>
      <c r="H28" s="17">
        <f t="shared" si="0"/>
        <v>18.7</v>
      </c>
      <c r="I28" s="48"/>
      <c r="J28" s="49">
        <v>17</v>
      </c>
      <c r="K28" s="20"/>
    </row>
    <row r="29" spans="1:11" ht="45" customHeight="1" thickBot="1" x14ac:dyDescent="0.3">
      <c r="A29" s="22">
        <f>A28+1</f>
        <v>33</v>
      </c>
      <c r="B29" s="50"/>
      <c r="C29" s="268"/>
      <c r="D29" s="270"/>
      <c r="E29" s="51" t="s">
        <v>45</v>
      </c>
      <c r="F29" s="271"/>
      <c r="G29" s="272"/>
      <c r="H29" s="17">
        <f t="shared" si="0"/>
        <v>0</v>
      </c>
      <c r="I29" s="52"/>
      <c r="J29" s="53">
        <v>0</v>
      </c>
      <c r="K29" s="20"/>
    </row>
    <row r="30" spans="1:11" ht="45" customHeight="1" thickBot="1" x14ac:dyDescent="0.3">
      <c r="A30" s="22">
        <v>34</v>
      </c>
      <c r="B30" s="54"/>
      <c r="C30" s="55"/>
      <c r="D30" s="273" t="s">
        <v>62</v>
      </c>
      <c r="E30" s="56" t="s">
        <v>31</v>
      </c>
      <c r="F30" s="275" t="s">
        <v>42</v>
      </c>
      <c r="G30" s="276" t="s">
        <v>33</v>
      </c>
      <c r="H30" s="17">
        <f t="shared" si="0"/>
        <v>16.225000000000001</v>
      </c>
      <c r="I30" s="57"/>
      <c r="J30" s="58">
        <v>14.75</v>
      </c>
      <c r="K30" s="59"/>
    </row>
    <row r="31" spans="1:11" ht="45" customHeight="1" thickBot="1" x14ac:dyDescent="0.3">
      <c r="A31" s="22">
        <v>35</v>
      </c>
      <c r="B31" s="54"/>
      <c r="C31" s="55"/>
      <c r="D31" s="274"/>
      <c r="E31" s="56" t="s">
        <v>45</v>
      </c>
      <c r="F31" s="263"/>
      <c r="G31" s="250"/>
      <c r="H31" s="17">
        <f t="shared" si="0"/>
        <v>0</v>
      </c>
      <c r="I31" s="60"/>
      <c r="J31" s="61">
        <v>0</v>
      </c>
      <c r="K31" s="20"/>
    </row>
    <row r="32" spans="1:11" ht="45" customHeight="1" x14ac:dyDescent="0.25">
      <c r="A32" s="22">
        <v>36</v>
      </c>
      <c r="B32" s="280"/>
      <c r="C32" s="258"/>
      <c r="D32" s="269" t="s">
        <v>63</v>
      </c>
      <c r="E32" s="26" t="s">
        <v>31</v>
      </c>
      <c r="F32" s="261" t="s">
        <v>42</v>
      </c>
      <c r="G32" s="249" t="s">
        <v>33</v>
      </c>
      <c r="H32" s="17">
        <f t="shared" si="0"/>
        <v>12.1</v>
      </c>
      <c r="I32" s="18"/>
      <c r="J32" s="19">
        <v>11</v>
      </c>
      <c r="K32" s="20"/>
    </row>
    <row r="33" spans="1:11" ht="45" customHeight="1" thickBot="1" x14ac:dyDescent="0.3">
      <c r="A33" s="22">
        <f>A32+1</f>
        <v>37</v>
      </c>
      <c r="B33" s="281"/>
      <c r="C33" s="268"/>
      <c r="D33" s="270"/>
      <c r="E33" s="51" t="s">
        <v>45</v>
      </c>
      <c r="F33" s="271"/>
      <c r="G33" s="272"/>
      <c r="H33" s="17">
        <f t="shared" si="0"/>
        <v>0</v>
      </c>
      <c r="I33" s="52"/>
      <c r="J33" s="53">
        <v>0</v>
      </c>
      <c r="K33" s="20"/>
    </row>
    <row r="34" spans="1:11" ht="24.95" customHeight="1" thickBot="1" x14ac:dyDescent="0.3">
      <c r="A34" s="215" t="s">
        <v>1</v>
      </c>
      <c r="B34" s="229" t="s">
        <v>2</v>
      </c>
      <c r="C34" s="229"/>
      <c r="D34" s="63" t="s">
        <v>3</v>
      </c>
      <c r="E34" s="216" t="s">
        <v>4</v>
      </c>
      <c r="F34" s="216" t="s">
        <v>64</v>
      </c>
      <c r="G34" s="217" t="s">
        <v>6</v>
      </c>
      <c r="H34" s="230" t="s">
        <v>65</v>
      </c>
      <c r="I34" s="231"/>
      <c r="J34" s="231" t="s">
        <v>66</v>
      </c>
      <c r="K34" s="232"/>
    </row>
    <row r="35" spans="1:11" ht="45" customHeight="1" x14ac:dyDescent="0.25">
      <c r="A35" s="66">
        <f>A33+1</f>
        <v>38</v>
      </c>
      <c r="B35" s="67"/>
      <c r="C35" s="68" t="s">
        <v>67</v>
      </c>
      <c r="D35" s="69" t="s">
        <v>68</v>
      </c>
      <c r="E35" s="14" t="s">
        <v>31</v>
      </c>
      <c r="F35" s="70" t="s">
        <v>32</v>
      </c>
      <c r="G35" s="71" t="s">
        <v>33</v>
      </c>
      <c r="H35" s="17">
        <f>(J35*10%)+J35</f>
        <v>18.7</v>
      </c>
      <c r="I35" s="18"/>
      <c r="J35" s="19">
        <v>17</v>
      </c>
      <c r="K35" s="20"/>
    </row>
    <row r="36" spans="1:11" ht="45" customHeight="1" thickBot="1" x14ac:dyDescent="0.3">
      <c r="A36" s="10"/>
      <c r="B36" s="11"/>
      <c r="C36" s="72"/>
      <c r="D36" s="73"/>
      <c r="E36" s="26"/>
      <c r="F36" s="74"/>
      <c r="G36" s="16"/>
      <c r="H36" s="17">
        <f t="shared" ref="H36:H49" si="1">(J36*10%)+J36</f>
        <v>0</v>
      </c>
      <c r="I36" s="45"/>
      <c r="J36" s="39">
        <v>0</v>
      </c>
      <c r="K36" s="20"/>
    </row>
    <row r="37" spans="1:11" ht="45" customHeight="1" x14ac:dyDescent="0.25">
      <c r="A37" s="66">
        <f>A33+1</f>
        <v>38</v>
      </c>
      <c r="B37" s="67"/>
      <c r="C37" s="68" t="s">
        <v>67</v>
      </c>
      <c r="D37" s="69" t="s">
        <v>69</v>
      </c>
      <c r="E37" s="14" t="s">
        <v>31</v>
      </c>
      <c r="F37" s="70" t="s">
        <v>32</v>
      </c>
      <c r="G37" s="71" t="s">
        <v>33</v>
      </c>
      <c r="H37" s="17">
        <f t="shared" si="1"/>
        <v>22</v>
      </c>
      <c r="I37" s="18"/>
      <c r="J37" s="19">
        <v>20</v>
      </c>
      <c r="K37" s="20"/>
    </row>
    <row r="38" spans="1:11" ht="45" customHeight="1" thickBot="1" x14ac:dyDescent="0.3">
      <c r="A38" s="10"/>
      <c r="B38" s="11"/>
      <c r="C38" s="72"/>
      <c r="D38" s="73"/>
      <c r="E38" s="26"/>
      <c r="F38" s="74"/>
      <c r="G38" s="16"/>
      <c r="H38" s="17">
        <f t="shared" si="1"/>
        <v>0</v>
      </c>
      <c r="I38" s="45"/>
      <c r="J38" s="39">
        <v>0</v>
      </c>
      <c r="K38" s="20"/>
    </row>
    <row r="39" spans="1:11" ht="45" customHeight="1" x14ac:dyDescent="0.25">
      <c r="A39" s="241">
        <f>A37+1</f>
        <v>39</v>
      </c>
      <c r="B39" s="255"/>
      <c r="C39" s="258" t="s">
        <v>70</v>
      </c>
      <c r="D39" s="282" t="s">
        <v>71</v>
      </c>
      <c r="E39" s="26" t="s">
        <v>31</v>
      </c>
      <c r="F39" s="275" t="s">
        <v>32</v>
      </c>
      <c r="G39" s="249" t="s">
        <v>33</v>
      </c>
      <c r="H39" s="17">
        <f t="shared" si="1"/>
        <v>22</v>
      </c>
      <c r="I39" s="18"/>
      <c r="J39" s="19">
        <v>20</v>
      </c>
      <c r="K39" s="20"/>
    </row>
    <row r="40" spans="1:11" ht="45" customHeight="1" thickBot="1" x14ac:dyDescent="0.3">
      <c r="A40" s="242"/>
      <c r="B40" s="257"/>
      <c r="C40" s="260"/>
      <c r="D40" s="283"/>
      <c r="E40" s="26"/>
      <c r="F40" s="271"/>
      <c r="G40" s="250"/>
      <c r="H40" s="17">
        <f t="shared" si="1"/>
        <v>0</v>
      </c>
      <c r="I40" s="76"/>
      <c r="J40" s="77">
        <v>0</v>
      </c>
      <c r="K40" s="20"/>
    </row>
    <row r="41" spans="1:11" ht="45" customHeight="1" x14ac:dyDescent="0.25">
      <c r="A41" s="241">
        <f>A39+1</f>
        <v>40</v>
      </c>
      <c r="B41" s="23"/>
      <c r="C41" s="29" t="s">
        <v>72</v>
      </c>
      <c r="D41" s="78" t="s">
        <v>73</v>
      </c>
      <c r="E41" s="26" t="s">
        <v>31</v>
      </c>
      <c r="F41" s="31" t="s">
        <v>42</v>
      </c>
      <c r="G41" s="28" t="s">
        <v>33</v>
      </c>
      <c r="H41" s="17">
        <f t="shared" si="1"/>
        <v>12.1</v>
      </c>
      <c r="I41" s="18"/>
      <c r="J41" s="19">
        <v>11</v>
      </c>
      <c r="K41" s="20"/>
    </row>
    <row r="42" spans="1:11" ht="45" customHeight="1" x14ac:dyDescent="0.25">
      <c r="A42" s="242"/>
      <c r="B42" s="23"/>
      <c r="C42" s="29" t="s">
        <v>74</v>
      </c>
      <c r="D42" s="78" t="s">
        <v>75</v>
      </c>
      <c r="E42" s="26" t="s">
        <v>76</v>
      </c>
      <c r="F42" s="31" t="s">
        <v>42</v>
      </c>
      <c r="G42" s="28" t="s">
        <v>33</v>
      </c>
      <c r="H42" s="17">
        <f t="shared" si="1"/>
        <v>9.35</v>
      </c>
      <c r="I42" s="18"/>
      <c r="J42" s="19">
        <v>8.5</v>
      </c>
      <c r="K42" s="20"/>
    </row>
    <row r="43" spans="1:11" ht="45" customHeight="1" x14ac:dyDescent="0.25">
      <c r="A43" s="241">
        <f>A41+1</f>
        <v>41</v>
      </c>
      <c r="B43" s="23"/>
      <c r="C43" s="29" t="s">
        <v>77</v>
      </c>
      <c r="D43" s="79" t="s">
        <v>78</v>
      </c>
      <c r="E43" s="27" t="s">
        <v>79</v>
      </c>
      <c r="F43" s="27" t="s">
        <v>80</v>
      </c>
      <c r="G43" s="28" t="s">
        <v>33</v>
      </c>
      <c r="H43" s="17">
        <f t="shared" si="1"/>
        <v>13.75</v>
      </c>
      <c r="I43" s="18"/>
      <c r="J43" s="19">
        <v>12.5</v>
      </c>
      <c r="K43" s="20"/>
    </row>
    <row r="44" spans="1:11" ht="45" customHeight="1" x14ac:dyDescent="0.25">
      <c r="A44" s="242"/>
      <c r="B44" s="23"/>
      <c r="C44" s="29" t="s">
        <v>81</v>
      </c>
      <c r="D44" s="78" t="s">
        <v>82</v>
      </c>
      <c r="E44" s="26" t="s">
        <v>31</v>
      </c>
      <c r="F44" s="31" t="s">
        <v>83</v>
      </c>
      <c r="G44" s="31" t="s">
        <v>33</v>
      </c>
      <c r="H44" s="17">
        <f t="shared" si="1"/>
        <v>12.1</v>
      </c>
      <c r="I44" s="18"/>
      <c r="J44" s="19">
        <v>11</v>
      </c>
      <c r="K44" s="80"/>
    </row>
    <row r="45" spans="1:11" ht="45" customHeight="1" x14ac:dyDescent="0.25">
      <c r="A45" s="241">
        <f>A43+1</f>
        <v>42</v>
      </c>
      <c r="B45" s="255"/>
      <c r="C45" s="258" t="s">
        <v>84</v>
      </c>
      <c r="D45" s="30" t="s">
        <v>85</v>
      </c>
      <c r="E45" s="277" t="s">
        <v>86</v>
      </c>
      <c r="F45" s="261" t="s">
        <v>87</v>
      </c>
      <c r="G45" s="261" t="s">
        <v>33</v>
      </c>
      <c r="H45" s="17">
        <f t="shared" si="1"/>
        <v>0</v>
      </c>
      <c r="I45" s="76"/>
      <c r="J45" s="77">
        <v>0</v>
      </c>
      <c r="K45" s="17"/>
    </row>
    <row r="46" spans="1:11" ht="45" customHeight="1" x14ac:dyDescent="0.25">
      <c r="A46" s="284"/>
      <c r="B46" s="256"/>
      <c r="C46" s="259"/>
      <c r="D46" s="30" t="s">
        <v>88</v>
      </c>
      <c r="E46" s="279"/>
      <c r="F46" s="263"/>
      <c r="G46" s="263"/>
      <c r="H46" s="17">
        <f t="shared" si="1"/>
        <v>0</v>
      </c>
      <c r="I46" s="76"/>
      <c r="J46" s="77">
        <v>0</v>
      </c>
      <c r="K46" s="17"/>
    </row>
    <row r="47" spans="1:11" ht="45" customHeight="1" x14ac:dyDescent="0.25">
      <c r="A47" s="284"/>
      <c r="B47" s="256"/>
      <c r="C47" s="259"/>
      <c r="D47" s="30" t="s">
        <v>85</v>
      </c>
      <c r="E47" s="277" t="s">
        <v>31</v>
      </c>
      <c r="F47" s="261" t="s">
        <v>87</v>
      </c>
      <c r="G47" s="261" t="s">
        <v>33</v>
      </c>
      <c r="H47" s="17">
        <f t="shared" si="1"/>
        <v>33</v>
      </c>
      <c r="I47" s="18"/>
      <c r="J47" s="19">
        <v>30</v>
      </c>
      <c r="K47" s="17"/>
    </row>
    <row r="48" spans="1:11" ht="45" customHeight="1" x14ac:dyDescent="0.25">
      <c r="A48" s="242"/>
      <c r="B48" s="257"/>
      <c r="C48" s="260"/>
      <c r="D48" s="30" t="s">
        <v>88</v>
      </c>
      <c r="E48" s="279"/>
      <c r="F48" s="263"/>
      <c r="G48" s="263"/>
      <c r="H48" s="17">
        <f t="shared" si="1"/>
        <v>30.8</v>
      </c>
      <c r="I48" s="18"/>
      <c r="J48" s="19">
        <v>28</v>
      </c>
      <c r="K48" s="17"/>
    </row>
    <row r="49" spans="1:11" ht="45" customHeight="1" x14ac:dyDescent="0.25">
      <c r="A49" s="81">
        <f>A45+1</f>
        <v>43</v>
      </c>
      <c r="B49" s="82"/>
      <c r="C49" s="55" t="s">
        <v>89</v>
      </c>
      <c r="D49" s="83" t="s">
        <v>90</v>
      </c>
      <c r="E49" s="56" t="s">
        <v>31</v>
      </c>
      <c r="F49" s="84" t="s">
        <v>42</v>
      </c>
      <c r="G49" s="84" t="s">
        <v>33</v>
      </c>
      <c r="H49" s="17">
        <f t="shared" si="1"/>
        <v>9.35</v>
      </c>
      <c r="I49" s="18"/>
      <c r="J49" s="19">
        <v>8.5</v>
      </c>
      <c r="K49" s="17"/>
    </row>
  </sheetData>
  <mergeCells count="50">
    <mergeCell ref="F47:F48"/>
    <mergeCell ref="G47:G48"/>
    <mergeCell ref="G39:G40"/>
    <mergeCell ref="A41:A42"/>
    <mergeCell ref="A43:A44"/>
    <mergeCell ref="A45:A48"/>
    <mergeCell ref="B45:B48"/>
    <mergeCell ref="C45:C48"/>
    <mergeCell ref="E45:E46"/>
    <mergeCell ref="F45:F46"/>
    <mergeCell ref="G45:G46"/>
    <mergeCell ref="E47:E48"/>
    <mergeCell ref="A39:A40"/>
    <mergeCell ref="B39:B40"/>
    <mergeCell ref="C39:C40"/>
    <mergeCell ref="D39:D40"/>
    <mergeCell ref="B32:B33"/>
    <mergeCell ref="C32:C33"/>
    <mergeCell ref="D32:D33"/>
    <mergeCell ref="F32:F33"/>
    <mergeCell ref="G32:G33"/>
    <mergeCell ref="F39:F40"/>
    <mergeCell ref="C28:C29"/>
    <mergeCell ref="D28:D29"/>
    <mergeCell ref="F28:F29"/>
    <mergeCell ref="G28:G29"/>
    <mergeCell ref="D30:D31"/>
    <mergeCell ref="F30:F31"/>
    <mergeCell ref="G30:G31"/>
    <mergeCell ref="B23:B27"/>
    <mergeCell ref="C23:C27"/>
    <mergeCell ref="E23:E25"/>
    <mergeCell ref="F23:F27"/>
    <mergeCell ref="G23:G27"/>
    <mergeCell ref="E26:E27"/>
    <mergeCell ref="B15:B19"/>
    <mergeCell ref="C15:C19"/>
    <mergeCell ref="F15:F19"/>
    <mergeCell ref="G15:G19"/>
    <mergeCell ref="B20:B21"/>
    <mergeCell ref="C20:C21"/>
    <mergeCell ref="F20:F21"/>
    <mergeCell ref="G20:G21"/>
    <mergeCell ref="A1:J2"/>
    <mergeCell ref="B4:C4"/>
    <mergeCell ref="A3:J3"/>
    <mergeCell ref="B10:B14"/>
    <mergeCell ref="C10:C14"/>
    <mergeCell ref="F10:F14"/>
    <mergeCell ref="G10:G14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rowBreaks count="1" manualBreakCount="1">
    <brk id="20" max="9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CF9C7-46D1-4FA6-ADD1-E7DAF3CD6827}">
  <dimension ref="A1:K21"/>
  <sheetViews>
    <sheetView topLeftCell="A13" zoomScaleNormal="100" workbookViewId="0">
      <selection activeCell="A3" sqref="A3:J21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237" t="s">
        <v>0</v>
      </c>
      <c r="B1" s="237"/>
      <c r="C1" s="237"/>
      <c r="D1" s="237"/>
      <c r="E1" s="237"/>
      <c r="F1" s="237"/>
      <c r="G1" s="237"/>
      <c r="H1" s="237"/>
      <c r="I1" s="237"/>
      <c r="J1" s="237"/>
    </row>
    <row r="2" spans="1:11" ht="47.25" customHeight="1" thickBot="1" x14ac:dyDescent="0.3">
      <c r="A2" s="238"/>
      <c r="B2" s="238"/>
      <c r="C2" s="238"/>
      <c r="D2" s="238"/>
      <c r="E2" s="238"/>
      <c r="F2" s="238"/>
      <c r="G2" s="238"/>
      <c r="H2" s="238"/>
      <c r="I2" s="238"/>
      <c r="J2" s="238"/>
    </row>
    <row r="3" spans="1:11" ht="24.95" customHeight="1" thickBot="1" x14ac:dyDescent="0.3">
      <c r="A3" s="285" t="s">
        <v>91</v>
      </c>
      <c r="B3" s="286"/>
      <c r="C3" s="286"/>
      <c r="D3" s="286"/>
      <c r="E3" s="286"/>
      <c r="F3" s="286"/>
      <c r="G3" s="286"/>
      <c r="H3" s="286"/>
      <c r="I3" s="286"/>
      <c r="J3" s="287"/>
      <c r="K3" s="17"/>
    </row>
    <row r="4" spans="1:11" ht="24.95" customHeight="1" thickBot="1" x14ac:dyDescent="0.3">
      <c r="A4" s="215" t="s">
        <v>1</v>
      </c>
      <c r="B4" s="352" t="s">
        <v>2</v>
      </c>
      <c r="C4" s="353"/>
      <c r="D4" s="63" t="s">
        <v>3</v>
      </c>
      <c r="E4" s="216" t="s">
        <v>4</v>
      </c>
      <c r="F4" s="216" t="s">
        <v>5</v>
      </c>
      <c r="G4" s="217" t="s">
        <v>6</v>
      </c>
      <c r="H4" s="217" t="s">
        <v>7</v>
      </c>
      <c r="I4" s="218"/>
      <c r="J4" s="218" t="s">
        <v>8</v>
      </c>
      <c r="K4" s="9"/>
    </row>
    <row r="5" spans="1:11" ht="45" customHeight="1" x14ac:dyDescent="0.25">
      <c r="A5" s="10" t="e">
        <f>#REF!+1</f>
        <v>#REF!</v>
      </c>
      <c r="B5" s="11"/>
      <c r="C5" s="72" t="s">
        <v>92</v>
      </c>
      <c r="D5" s="85" t="s">
        <v>93</v>
      </c>
      <c r="E5" s="86" t="s">
        <v>86</v>
      </c>
      <c r="F5" s="87" t="s">
        <v>33</v>
      </c>
      <c r="G5" s="88" t="s">
        <v>33</v>
      </c>
      <c r="H5" s="17">
        <f>(J5*10%)+J5</f>
        <v>23.1</v>
      </c>
      <c r="I5" s="18"/>
      <c r="J5" s="19">
        <v>21</v>
      </c>
      <c r="K5" s="17"/>
    </row>
    <row r="6" spans="1:11" ht="45" customHeight="1" x14ac:dyDescent="0.25">
      <c r="A6" s="10" t="e">
        <f t="shared" ref="A6:A18" si="0">A5+1</f>
        <v>#REF!</v>
      </c>
      <c r="B6" s="23"/>
      <c r="C6" s="29" t="s">
        <v>94</v>
      </c>
      <c r="D6" s="42" t="s">
        <v>95</v>
      </c>
      <c r="E6" s="89" t="s">
        <v>86</v>
      </c>
      <c r="F6" s="90" t="s">
        <v>96</v>
      </c>
      <c r="G6" s="90" t="s">
        <v>13</v>
      </c>
      <c r="H6" s="17">
        <f t="shared" ref="H6:H21" si="1">(J6*10%)+J6</f>
        <v>31.9</v>
      </c>
      <c r="I6" s="18"/>
      <c r="J6" s="19">
        <v>29</v>
      </c>
      <c r="K6" s="17"/>
    </row>
    <row r="7" spans="1:11" ht="45" customHeight="1" x14ac:dyDescent="0.25">
      <c r="A7" s="10" t="e">
        <f t="shared" si="0"/>
        <v>#REF!</v>
      </c>
      <c r="B7" s="23"/>
      <c r="C7" s="29" t="s">
        <v>97</v>
      </c>
      <c r="D7" s="42" t="s">
        <v>98</v>
      </c>
      <c r="E7" s="91" t="s">
        <v>86</v>
      </c>
      <c r="F7" s="90" t="s">
        <v>96</v>
      </c>
      <c r="G7" s="90" t="s">
        <v>13</v>
      </c>
      <c r="H7" s="17">
        <f t="shared" si="1"/>
        <v>31.9</v>
      </c>
      <c r="I7" s="18"/>
      <c r="J7" s="19">
        <v>29</v>
      </c>
      <c r="K7" s="17"/>
    </row>
    <row r="8" spans="1:11" ht="45" customHeight="1" x14ac:dyDescent="0.25">
      <c r="A8" s="10" t="e">
        <f t="shared" si="0"/>
        <v>#REF!</v>
      </c>
      <c r="B8" s="23"/>
      <c r="C8" s="29" t="s">
        <v>99</v>
      </c>
      <c r="D8" s="42" t="s">
        <v>100</v>
      </c>
      <c r="E8" s="91"/>
      <c r="F8" s="90" t="s">
        <v>101</v>
      </c>
      <c r="G8" s="90" t="s">
        <v>13</v>
      </c>
      <c r="H8" s="17">
        <f t="shared" si="1"/>
        <v>16.5</v>
      </c>
      <c r="I8" s="18"/>
      <c r="J8" s="19">
        <v>15</v>
      </c>
      <c r="K8" s="17"/>
    </row>
    <row r="9" spans="1:11" ht="45" customHeight="1" x14ac:dyDescent="0.25">
      <c r="A9" s="10" t="e">
        <f t="shared" si="0"/>
        <v>#REF!</v>
      </c>
      <c r="B9" s="23"/>
      <c r="C9" s="29" t="s">
        <v>102</v>
      </c>
      <c r="D9" s="42" t="s">
        <v>103</v>
      </c>
      <c r="E9" s="91" t="s">
        <v>104</v>
      </c>
      <c r="F9" s="90" t="s">
        <v>105</v>
      </c>
      <c r="G9" s="90" t="s">
        <v>13</v>
      </c>
      <c r="H9" s="17">
        <f t="shared" si="1"/>
        <v>6.05</v>
      </c>
      <c r="I9" s="18"/>
      <c r="J9" s="19">
        <v>5.5</v>
      </c>
      <c r="K9" s="17"/>
    </row>
    <row r="10" spans="1:11" ht="45" customHeight="1" x14ac:dyDescent="0.25">
      <c r="A10" s="10" t="e">
        <f t="shared" si="0"/>
        <v>#REF!</v>
      </c>
      <c r="B10" s="23"/>
      <c r="C10" s="29" t="s">
        <v>106</v>
      </c>
      <c r="D10" s="42" t="s">
        <v>107</v>
      </c>
      <c r="E10" s="91" t="s">
        <v>45</v>
      </c>
      <c r="F10" s="90" t="s">
        <v>105</v>
      </c>
      <c r="G10" s="90" t="s">
        <v>13</v>
      </c>
      <c r="H10" s="17">
        <f t="shared" si="1"/>
        <v>1.8149999999999999</v>
      </c>
      <c r="I10" s="18"/>
      <c r="J10" s="19">
        <v>1.65</v>
      </c>
      <c r="K10" s="17"/>
    </row>
    <row r="11" spans="1:11" ht="45" customHeight="1" x14ac:dyDescent="0.25">
      <c r="A11" s="10" t="e">
        <f t="shared" si="0"/>
        <v>#REF!</v>
      </c>
      <c r="B11" s="23"/>
      <c r="C11" s="29" t="s">
        <v>108</v>
      </c>
      <c r="D11" s="42" t="s">
        <v>109</v>
      </c>
      <c r="E11" s="91" t="s">
        <v>110</v>
      </c>
      <c r="F11" s="90" t="s">
        <v>111</v>
      </c>
      <c r="G11" s="90" t="s">
        <v>13</v>
      </c>
      <c r="H11" s="17">
        <f t="shared" si="1"/>
        <v>1.2100000000000002</v>
      </c>
      <c r="I11" s="18"/>
      <c r="J11" s="19">
        <v>1.1000000000000001</v>
      </c>
      <c r="K11" s="17"/>
    </row>
    <row r="12" spans="1:11" ht="45" customHeight="1" x14ac:dyDescent="0.25">
      <c r="A12" s="10" t="e">
        <f t="shared" si="0"/>
        <v>#REF!</v>
      </c>
      <c r="B12" s="23"/>
      <c r="C12" s="29" t="s">
        <v>112</v>
      </c>
      <c r="D12" s="42" t="s">
        <v>113</v>
      </c>
      <c r="E12" s="91" t="s">
        <v>110</v>
      </c>
      <c r="F12" s="90" t="s">
        <v>111</v>
      </c>
      <c r="G12" s="90" t="s">
        <v>13</v>
      </c>
      <c r="H12" s="17">
        <f t="shared" si="1"/>
        <v>1.1000000000000001</v>
      </c>
      <c r="I12" s="18"/>
      <c r="J12" s="19">
        <v>1</v>
      </c>
      <c r="K12" s="17"/>
    </row>
    <row r="13" spans="1:11" ht="45" customHeight="1" x14ac:dyDescent="0.25">
      <c r="A13" s="10" t="e">
        <f t="shared" si="0"/>
        <v>#REF!</v>
      </c>
      <c r="B13" s="23"/>
      <c r="C13" s="29" t="s">
        <v>114</v>
      </c>
      <c r="D13" s="42" t="s">
        <v>115</v>
      </c>
      <c r="E13" s="91" t="s">
        <v>110</v>
      </c>
      <c r="F13" s="90" t="s">
        <v>111</v>
      </c>
      <c r="G13" s="90" t="s">
        <v>13</v>
      </c>
      <c r="H13" s="17">
        <f t="shared" si="1"/>
        <v>1.2100000000000002</v>
      </c>
      <c r="I13" s="18"/>
      <c r="J13" s="19">
        <v>1.1000000000000001</v>
      </c>
      <c r="K13" s="17"/>
    </row>
    <row r="14" spans="1:11" ht="45" customHeight="1" x14ac:dyDescent="0.25">
      <c r="A14" s="10" t="e">
        <f t="shared" si="0"/>
        <v>#REF!</v>
      </c>
      <c r="B14" s="23"/>
      <c r="C14" s="29" t="s">
        <v>116</v>
      </c>
      <c r="D14" s="42" t="s">
        <v>117</v>
      </c>
      <c r="E14" s="91" t="s">
        <v>110</v>
      </c>
      <c r="F14" s="90" t="s">
        <v>111</v>
      </c>
      <c r="G14" s="90" t="s">
        <v>13</v>
      </c>
      <c r="H14" s="17">
        <f t="shared" si="1"/>
        <v>1.1000000000000001</v>
      </c>
      <c r="I14" s="18"/>
      <c r="J14" s="19">
        <v>1</v>
      </c>
      <c r="K14" s="17"/>
    </row>
    <row r="15" spans="1:11" ht="45" customHeight="1" x14ac:dyDescent="0.25">
      <c r="A15" s="10" t="e">
        <f t="shared" si="0"/>
        <v>#REF!</v>
      </c>
      <c r="B15" s="23"/>
      <c r="C15" s="29" t="s">
        <v>118</v>
      </c>
      <c r="D15" s="92" t="s">
        <v>119</v>
      </c>
      <c r="E15" s="91" t="s">
        <v>120</v>
      </c>
      <c r="F15" s="90" t="s">
        <v>121</v>
      </c>
      <c r="G15" s="90" t="s">
        <v>13</v>
      </c>
      <c r="H15" s="17">
        <f t="shared" si="1"/>
        <v>2.75</v>
      </c>
      <c r="I15" s="18"/>
      <c r="J15" s="19">
        <v>2.5</v>
      </c>
      <c r="K15" s="17"/>
    </row>
    <row r="16" spans="1:11" ht="45" customHeight="1" x14ac:dyDescent="0.25">
      <c r="A16" s="10" t="e">
        <f t="shared" si="0"/>
        <v>#REF!</v>
      </c>
      <c r="B16" s="23"/>
      <c r="C16" s="29" t="s">
        <v>122</v>
      </c>
      <c r="D16" s="42" t="s">
        <v>123</v>
      </c>
      <c r="E16" s="91" t="s">
        <v>120</v>
      </c>
      <c r="F16" s="90" t="s">
        <v>121</v>
      </c>
      <c r="G16" s="90" t="s">
        <v>13</v>
      </c>
      <c r="H16" s="17">
        <f t="shared" si="1"/>
        <v>2.915</v>
      </c>
      <c r="I16" s="18"/>
      <c r="J16" s="19">
        <v>2.65</v>
      </c>
      <c r="K16" s="93"/>
    </row>
    <row r="17" spans="1:11" ht="45" customHeight="1" x14ac:dyDescent="0.25">
      <c r="A17" s="10" t="e">
        <f t="shared" si="0"/>
        <v>#REF!</v>
      </c>
      <c r="B17" s="23"/>
      <c r="C17" s="94" t="s">
        <v>124</v>
      </c>
      <c r="D17" s="92" t="s">
        <v>125</v>
      </c>
      <c r="E17" s="91" t="s">
        <v>110</v>
      </c>
      <c r="F17" s="90" t="s">
        <v>126</v>
      </c>
      <c r="G17" s="90" t="s">
        <v>13</v>
      </c>
      <c r="H17" s="17">
        <f t="shared" si="1"/>
        <v>1.3199999999999998</v>
      </c>
      <c r="I17" s="18"/>
      <c r="J17" s="19">
        <v>1.2</v>
      </c>
      <c r="K17" s="95"/>
    </row>
    <row r="18" spans="1:11" ht="45" customHeight="1" x14ac:dyDescent="0.25">
      <c r="A18" s="10" t="e">
        <f t="shared" si="0"/>
        <v>#REF!</v>
      </c>
      <c r="B18" s="23"/>
      <c r="C18" s="94" t="s">
        <v>127</v>
      </c>
      <c r="D18" s="92" t="s">
        <v>128</v>
      </c>
      <c r="E18" s="91" t="s">
        <v>110</v>
      </c>
      <c r="F18" s="90" t="s">
        <v>111</v>
      </c>
      <c r="G18" s="90" t="s">
        <v>13</v>
      </c>
      <c r="H18" s="17">
        <f t="shared" si="1"/>
        <v>1.375</v>
      </c>
      <c r="I18" s="18"/>
      <c r="J18" s="19">
        <v>1.25</v>
      </c>
      <c r="K18" s="17"/>
    </row>
    <row r="19" spans="1:11" ht="45" customHeight="1" x14ac:dyDescent="0.25">
      <c r="A19" s="10" t="e">
        <f>A17+1</f>
        <v>#REF!</v>
      </c>
      <c r="B19" s="23"/>
      <c r="C19" s="29" t="s">
        <v>129</v>
      </c>
      <c r="D19" s="42" t="s">
        <v>130</v>
      </c>
      <c r="E19" s="91" t="s">
        <v>120</v>
      </c>
      <c r="F19" s="90" t="s">
        <v>131</v>
      </c>
      <c r="G19" s="90" t="s">
        <v>13</v>
      </c>
      <c r="H19" s="17">
        <f t="shared" si="1"/>
        <v>4.6749999999999998</v>
      </c>
      <c r="I19" s="18"/>
      <c r="J19" s="19">
        <v>4.25</v>
      </c>
      <c r="K19" s="17"/>
    </row>
    <row r="20" spans="1:11" ht="45" customHeight="1" x14ac:dyDescent="0.25">
      <c r="A20" s="10" t="e">
        <f>A18+1</f>
        <v>#REF!</v>
      </c>
      <c r="B20" s="23"/>
      <c r="C20" s="29" t="s">
        <v>132</v>
      </c>
      <c r="D20" s="42" t="s">
        <v>133</v>
      </c>
      <c r="E20" s="91" t="s">
        <v>45</v>
      </c>
      <c r="F20" s="90" t="s">
        <v>42</v>
      </c>
      <c r="G20" s="90" t="s">
        <v>33</v>
      </c>
      <c r="H20" s="17">
        <f t="shared" si="1"/>
        <v>12.375</v>
      </c>
      <c r="I20" s="18"/>
      <c r="J20" s="19">
        <v>11.25</v>
      </c>
      <c r="K20" s="17"/>
    </row>
    <row r="21" spans="1:11" ht="45" customHeight="1" x14ac:dyDescent="0.25">
      <c r="A21" s="10" t="e">
        <f>A20+1</f>
        <v>#REF!</v>
      </c>
      <c r="B21" s="23"/>
      <c r="C21" s="29" t="s">
        <v>134</v>
      </c>
      <c r="D21" s="42" t="s">
        <v>135</v>
      </c>
      <c r="E21" s="91" t="s">
        <v>45</v>
      </c>
      <c r="F21" s="90" t="s">
        <v>42</v>
      </c>
      <c r="G21" s="90" t="s">
        <v>33</v>
      </c>
      <c r="H21" s="17">
        <f t="shared" si="1"/>
        <v>11.824999999999999</v>
      </c>
      <c r="I21" s="18"/>
      <c r="J21" s="19">
        <v>10.75</v>
      </c>
      <c r="K21" s="17"/>
    </row>
  </sheetData>
  <mergeCells count="3">
    <mergeCell ref="A3:J3"/>
    <mergeCell ref="A1:J2"/>
    <mergeCell ref="B4:C4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C6E3D5-FBC0-4988-AE90-0C4080F1EF37}">
  <dimension ref="A1:M22"/>
  <sheetViews>
    <sheetView topLeftCell="A11" zoomScaleNormal="100" workbookViewId="0">
      <selection activeCell="A3" sqref="A3:J19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3" ht="26.25" customHeight="1" x14ac:dyDescent="0.25">
      <c r="A1" s="237" t="s">
        <v>0</v>
      </c>
      <c r="B1" s="237"/>
      <c r="C1" s="237"/>
      <c r="D1" s="237"/>
      <c r="E1" s="237"/>
      <c r="F1" s="237"/>
      <c r="G1" s="237"/>
      <c r="H1" s="237"/>
      <c r="I1" s="237"/>
      <c r="J1" s="237"/>
    </row>
    <row r="2" spans="1:13" ht="47.25" customHeight="1" thickBot="1" x14ac:dyDescent="0.3">
      <c r="A2" s="238"/>
      <c r="B2" s="238"/>
      <c r="C2" s="238"/>
      <c r="D2" s="238"/>
      <c r="E2" s="238"/>
      <c r="F2" s="238"/>
      <c r="G2" s="238"/>
      <c r="H2" s="238"/>
      <c r="I2" s="238"/>
      <c r="J2" s="238"/>
    </row>
    <row r="3" spans="1:13" ht="24.95" customHeight="1" thickBot="1" x14ac:dyDescent="0.3">
      <c r="A3" s="288" t="s">
        <v>136</v>
      </c>
      <c r="B3" s="289"/>
      <c r="C3" s="289"/>
      <c r="D3" s="289"/>
      <c r="E3" s="289"/>
      <c r="F3" s="289"/>
      <c r="G3" s="289"/>
      <c r="H3" s="289"/>
      <c r="I3" s="289"/>
      <c r="J3" s="290"/>
      <c r="K3" s="17"/>
    </row>
    <row r="4" spans="1:13" ht="24.95" customHeight="1" thickBot="1" x14ac:dyDescent="0.3">
      <c r="A4" s="215" t="s">
        <v>1</v>
      </c>
      <c r="B4" s="352" t="s">
        <v>2</v>
      </c>
      <c r="C4" s="353"/>
      <c r="D4" s="63" t="s">
        <v>3</v>
      </c>
      <c r="E4" s="216" t="s">
        <v>4</v>
      </c>
      <c r="F4" s="216" t="s">
        <v>5</v>
      </c>
      <c r="G4" s="217" t="s">
        <v>6</v>
      </c>
      <c r="H4" s="217" t="s">
        <v>7</v>
      </c>
      <c r="I4" s="218"/>
      <c r="J4" s="218" t="s">
        <v>8</v>
      </c>
      <c r="K4" s="218"/>
    </row>
    <row r="5" spans="1:13" ht="45" customHeight="1" thickBot="1" x14ac:dyDescent="0.3">
      <c r="A5" s="291">
        <v>56</v>
      </c>
      <c r="B5" s="97"/>
      <c r="C5" s="98" t="s">
        <v>137</v>
      </c>
      <c r="D5" s="99" t="s">
        <v>138</v>
      </c>
      <c r="E5" s="100" t="s">
        <v>31</v>
      </c>
      <c r="F5" s="101" t="s">
        <v>139</v>
      </c>
      <c r="G5" s="102" t="s">
        <v>33</v>
      </c>
      <c r="H5" s="17">
        <f>(J5*10%)+J5</f>
        <v>17.600000000000001</v>
      </c>
      <c r="I5" s="18"/>
      <c r="J5" s="19">
        <v>16</v>
      </c>
      <c r="K5" s="17"/>
    </row>
    <row r="6" spans="1:13" ht="45" customHeight="1" thickBot="1" x14ac:dyDescent="0.3">
      <c r="A6" s="347"/>
      <c r="B6" s="97"/>
      <c r="C6" s="98" t="s">
        <v>137</v>
      </c>
      <c r="D6" s="103" t="s">
        <v>140</v>
      </c>
      <c r="E6" s="100" t="s">
        <v>141</v>
      </c>
      <c r="F6" s="101" t="s">
        <v>139</v>
      </c>
      <c r="G6" s="102" t="s">
        <v>33</v>
      </c>
      <c r="H6" s="17">
        <f t="shared" ref="H6:H19" si="0">(J6*10%)+J6</f>
        <v>18.425000000000001</v>
      </c>
      <c r="I6" s="18"/>
      <c r="J6" s="19">
        <v>16.75</v>
      </c>
      <c r="K6" s="17"/>
    </row>
    <row r="7" spans="1:13" ht="45" customHeight="1" thickBot="1" x14ac:dyDescent="0.3">
      <c r="A7" s="96">
        <f>A5+1</f>
        <v>57</v>
      </c>
      <c r="B7" s="97"/>
      <c r="C7" s="98" t="s">
        <v>142</v>
      </c>
      <c r="D7" s="99" t="s">
        <v>143</v>
      </c>
      <c r="E7" s="100" t="s">
        <v>110</v>
      </c>
      <c r="F7" s="101" t="s">
        <v>144</v>
      </c>
      <c r="G7" s="101" t="s">
        <v>13</v>
      </c>
      <c r="H7" s="17">
        <f t="shared" si="0"/>
        <v>3.3</v>
      </c>
      <c r="I7" s="18"/>
      <c r="J7" s="19">
        <v>3</v>
      </c>
      <c r="K7" s="17"/>
    </row>
    <row r="8" spans="1:13" ht="45" customHeight="1" thickBot="1" x14ac:dyDescent="0.3">
      <c r="A8" s="96">
        <f t="shared" ref="A8:A18" si="1">A7+1</f>
        <v>58</v>
      </c>
      <c r="B8" s="23"/>
      <c r="C8" s="29" t="s">
        <v>145</v>
      </c>
      <c r="D8" s="92" t="s">
        <v>146</v>
      </c>
      <c r="E8" s="104" t="s">
        <v>147</v>
      </c>
      <c r="F8" s="105" t="s">
        <v>148</v>
      </c>
      <c r="G8" s="105" t="s">
        <v>13</v>
      </c>
      <c r="H8" s="17">
        <f t="shared" si="0"/>
        <v>8.25</v>
      </c>
      <c r="I8" s="18"/>
      <c r="J8" s="19">
        <v>7.5</v>
      </c>
      <c r="K8" s="17"/>
    </row>
    <row r="9" spans="1:13" ht="45" customHeight="1" thickBot="1" x14ac:dyDescent="0.3">
      <c r="A9" s="96">
        <f t="shared" si="1"/>
        <v>59</v>
      </c>
      <c r="B9" s="23"/>
      <c r="C9" s="29" t="s">
        <v>149</v>
      </c>
      <c r="D9" s="42" t="s">
        <v>150</v>
      </c>
      <c r="E9" s="104" t="s">
        <v>31</v>
      </c>
      <c r="F9" s="105" t="s">
        <v>151</v>
      </c>
      <c r="G9" s="105" t="s">
        <v>13</v>
      </c>
      <c r="H9" s="17">
        <f t="shared" si="0"/>
        <v>11</v>
      </c>
      <c r="I9" s="18"/>
      <c r="J9" s="19">
        <v>10</v>
      </c>
      <c r="K9" s="17"/>
    </row>
    <row r="10" spans="1:13" ht="45" customHeight="1" thickBot="1" x14ac:dyDescent="0.3">
      <c r="A10" s="96">
        <f t="shared" si="1"/>
        <v>60</v>
      </c>
      <c r="B10" s="23"/>
      <c r="C10" s="29" t="s">
        <v>152</v>
      </c>
      <c r="D10" s="42" t="s">
        <v>153</v>
      </c>
      <c r="E10" s="104" t="s">
        <v>31</v>
      </c>
      <c r="F10" s="105" t="s">
        <v>151</v>
      </c>
      <c r="G10" s="105" t="s">
        <v>13</v>
      </c>
      <c r="H10" s="17">
        <f t="shared" si="0"/>
        <v>11</v>
      </c>
      <c r="I10" s="18"/>
      <c r="J10" s="19">
        <v>10</v>
      </c>
      <c r="K10" s="17"/>
    </row>
    <row r="11" spans="1:13" ht="45" customHeight="1" thickBot="1" x14ac:dyDescent="0.3">
      <c r="A11" s="96">
        <f t="shared" si="1"/>
        <v>61</v>
      </c>
      <c r="B11" s="23"/>
      <c r="C11" s="29" t="s">
        <v>154</v>
      </c>
      <c r="D11" s="42" t="s">
        <v>155</v>
      </c>
      <c r="E11" s="104" t="s">
        <v>31</v>
      </c>
      <c r="F11" s="105" t="s">
        <v>151</v>
      </c>
      <c r="G11" s="105" t="s">
        <v>13</v>
      </c>
      <c r="H11" s="17">
        <f t="shared" si="0"/>
        <v>11</v>
      </c>
      <c r="I11" s="18"/>
      <c r="J11" s="19">
        <v>10</v>
      </c>
      <c r="K11" s="17"/>
    </row>
    <row r="12" spans="1:13" ht="45" customHeight="1" thickBot="1" x14ac:dyDescent="0.3">
      <c r="A12" s="96">
        <f t="shared" si="1"/>
        <v>62</v>
      </c>
      <c r="B12" s="23"/>
      <c r="C12" s="29" t="s">
        <v>156</v>
      </c>
      <c r="D12" s="42" t="s">
        <v>157</v>
      </c>
      <c r="E12" s="104" t="s">
        <v>31</v>
      </c>
      <c r="F12" s="105" t="s">
        <v>158</v>
      </c>
      <c r="G12" s="105" t="s">
        <v>13</v>
      </c>
      <c r="H12" s="17">
        <f t="shared" si="0"/>
        <v>25.3</v>
      </c>
      <c r="I12" s="18"/>
      <c r="J12" s="19">
        <v>23</v>
      </c>
      <c r="K12" s="17"/>
    </row>
    <row r="13" spans="1:13" ht="45" customHeight="1" thickBot="1" x14ac:dyDescent="0.3">
      <c r="A13" s="96">
        <f t="shared" si="1"/>
        <v>63</v>
      </c>
      <c r="B13" s="23"/>
      <c r="C13" s="29" t="s">
        <v>159</v>
      </c>
      <c r="D13" s="92" t="s">
        <v>160</v>
      </c>
      <c r="E13" s="104" t="s">
        <v>31</v>
      </c>
      <c r="F13" s="105" t="s">
        <v>151</v>
      </c>
      <c r="G13" s="105" t="s">
        <v>13</v>
      </c>
      <c r="H13" s="17">
        <f t="shared" si="0"/>
        <v>11</v>
      </c>
      <c r="I13" s="18"/>
      <c r="J13" s="19">
        <v>10</v>
      </c>
      <c r="K13" s="17"/>
    </row>
    <row r="14" spans="1:13" ht="45" customHeight="1" thickBot="1" x14ac:dyDescent="0.3">
      <c r="A14" s="96">
        <f t="shared" si="1"/>
        <v>64</v>
      </c>
      <c r="B14" s="23"/>
      <c r="C14" s="29" t="s">
        <v>161</v>
      </c>
      <c r="D14" s="42" t="s">
        <v>162</v>
      </c>
      <c r="E14" s="104" t="s">
        <v>31</v>
      </c>
      <c r="F14" s="106" t="s">
        <v>139</v>
      </c>
      <c r="G14" s="107" t="s">
        <v>33</v>
      </c>
      <c r="H14" s="17">
        <f t="shared" si="0"/>
        <v>16.5</v>
      </c>
      <c r="I14" s="18"/>
      <c r="J14" s="19">
        <v>15</v>
      </c>
      <c r="K14" s="17"/>
    </row>
    <row r="15" spans="1:13" ht="45" customHeight="1" thickBot="1" x14ac:dyDescent="0.3">
      <c r="A15" s="96">
        <f t="shared" si="1"/>
        <v>65</v>
      </c>
      <c r="B15" s="23"/>
      <c r="C15" s="29" t="s">
        <v>163</v>
      </c>
      <c r="D15" s="42" t="s">
        <v>164</v>
      </c>
      <c r="E15" s="104" t="s">
        <v>31</v>
      </c>
      <c r="F15" s="106" t="s">
        <v>151</v>
      </c>
      <c r="G15" s="106" t="s">
        <v>13</v>
      </c>
      <c r="H15" s="17">
        <f t="shared" si="0"/>
        <v>9.9</v>
      </c>
      <c r="I15" s="18"/>
      <c r="J15" s="19">
        <v>9</v>
      </c>
      <c r="K15" s="108"/>
      <c r="L15" s="109"/>
      <c r="M15" s="110"/>
    </row>
    <row r="16" spans="1:13" ht="45" customHeight="1" thickBot="1" x14ac:dyDescent="0.3">
      <c r="A16" s="96">
        <f t="shared" si="1"/>
        <v>66</v>
      </c>
      <c r="B16" s="23"/>
      <c r="C16" s="29" t="s">
        <v>165</v>
      </c>
      <c r="D16" s="92" t="s">
        <v>166</v>
      </c>
      <c r="E16" s="111" t="s">
        <v>110</v>
      </c>
      <c r="F16" s="106" t="s">
        <v>144</v>
      </c>
      <c r="G16" s="106" t="s">
        <v>13</v>
      </c>
      <c r="H16" s="17">
        <f t="shared" si="0"/>
        <v>2.75</v>
      </c>
      <c r="I16" s="18"/>
      <c r="J16" s="19">
        <v>2.5</v>
      </c>
      <c r="K16" s="80"/>
    </row>
    <row r="17" spans="1:11" ht="45" customHeight="1" thickBot="1" x14ac:dyDescent="0.3">
      <c r="A17" s="96">
        <f t="shared" si="1"/>
        <v>67</v>
      </c>
      <c r="B17" s="23"/>
      <c r="C17" s="29" t="s">
        <v>167</v>
      </c>
      <c r="D17" s="92" t="s">
        <v>168</v>
      </c>
      <c r="E17" s="111" t="s">
        <v>31</v>
      </c>
      <c r="F17" s="106" t="s">
        <v>169</v>
      </c>
      <c r="G17" s="106" t="s">
        <v>13</v>
      </c>
      <c r="H17" s="17">
        <f t="shared" si="0"/>
        <v>44</v>
      </c>
      <c r="I17" s="18"/>
      <c r="J17" s="19">
        <v>40</v>
      </c>
      <c r="K17" s="17"/>
    </row>
    <row r="18" spans="1:11" ht="45" customHeight="1" thickBot="1" x14ac:dyDescent="0.3">
      <c r="A18" s="96">
        <f t="shared" si="1"/>
        <v>68</v>
      </c>
      <c r="B18" s="112"/>
      <c r="C18" s="113" t="s">
        <v>170</v>
      </c>
      <c r="D18" s="114" t="s">
        <v>171</v>
      </c>
      <c r="E18" s="115" t="s">
        <v>31</v>
      </c>
      <c r="F18" s="116" t="s">
        <v>169</v>
      </c>
      <c r="G18" s="116" t="s">
        <v>13</v>
      </c>
      <c r="H18" s="17">
        <f t="shared" si="0"/>
        <v>38.5</v>
      </c>
      <c r="I18" s="18"/>
      <c r="J18" s="19">
        <v>35</v>
      </c>
      <c r="K18" s="17"/>
    </row>
    <row r="19" spans="1:11" ht="45" customHeight="1" thickBot="1" x14ac:dyDescent="0.3">
      <c r="A19" s="225">
        <v>71</v>
      </c>
      <c r="B19" s="117"/>
      <c r="C19" s="118"/>
      <c r="D19" s="226" t="s">
        <v>172</v>
      </c>
      <c r="E19" s="120"/>
      <c r="F19" s="121"/>
      <c r="G19" s="121" t="s">
        <v>13</v>
      </c>
      <c r="H19" s="17">
        <f t="shared" si="0"/>
        <v>38.5</v>
      </c>
      <c r="I19" s="228"/>
      <c r="J19" s="227">
        <v>35</v>
      </c>
      <c r="K19" s="17"/>
    </row>
    <row r="20" spans="1:11" ht="12" customHeight="1" x14ac:dyDescent="0.25">
      <c r="A20" s="200"/>
      <c r="B20" s="200"/>
      <c r="G20" s="203"/>
      <c r="H20" s="204"/>
      <c r="I20" s="204"/>
    </row>
    <row r="21" spans="1:11" ht="12" customHeight="1" x14ac:dyDescent="0.25">
      <c r="A21" s="200"/>
      <c r="B21" s="200"/>
      <c r="G21" s="203"/>
      <c r="H21" s="204"/>
      <c r="I21" s="204"/>
    </row>
    <row r="22" spans="1:11" ht="12" customHeight="1" x14ac:dyDescent="0.25">
      <c r="A22" s="205"/>
      <c r="B22" s="205"/>
    </row>
  </sheetData>
  <mergeCells count="4">
    <mergeCell ref="A5:A6"/>
    <mergeCell ref="A3:J3"/>
    <mergeCell ref="A1:J2"/>
    <mergeCell ref="B4:C4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41C29-D40C-4674-810C-DDD95BE68563}">
  <dimension ref="A1:K24"/>
  <sheetViews>
    <sheetView topLeftCell="A18" zoomScaleNormal="100" workbookViewId="0">
      <selection activeCell="A3" sqref="A3:J24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237" t="s">
        <v>0</v>
      </c>
      <c r="B1" s="237"/>
      <c r="C1" s="237"/>
      <c r="D1" s="237"/>
      <c r="E1" s="237"/>
      <c r="F1" s="237"/>
      <c r="G1" s="237"/>
      <c r="H1" s="237"/>
      <c r="I1" s="237"/>
      <c r="J1" s="237"/>
    </row>
    <row r="2" spans="1:11" ht="47.25" customHeight="1" thickBot="1" x14ac:dyDescent="0.3">
      <c r="A2" s="238"/>
      <c r="B2" s="238"/>
      <c r="C2" s="238"/>
      <c r="D2" s="238"/>
      <c r="E2" s="238"/>
      <c r="F2" s="238"/>
      <c r="G2" s="238"/>
      <c r="H2" s="238"/>
      <c r="I2" s="238"/>
      <c r="J2" s="238"/>
    </row>
    <row r="3" spans="1:11" ht="24.95" customHeight="1" thickBot="1" x14ac:dyDescent="0.3">
      <c r="A3" s="285" t="s">
        <v>173</v>
      </c>
      <c r="B3" s="286"/>
      <c r="C3" s="286"/>
      <c r="D3" s="286"/>
      <c r="E3" s="286"/>
      <c r="F3" s="286"/>
      <c r="G3" s="286"/>
      <c r="H3" s="286"/>
      <c r="I3" s="286"/>
      <c r="J3" s="287"/>
      <c r="K3" s="17"/>
    </row>
    <row r="4" spans="1:11" ht="24.95" customHeight="1" thickBot="1" x14ac:dyDescent="0.3">
      <c r="A4" s="215" t="s">
        <v>1</v>
      </c>
      <c r="B4" s="352" t="s">
        <v>2</v>
      </c>
      <c r="C4" s="353"/>
      <c r="D4" s="63" t="s">
        <v>3</v>
      </c>
      <c r="E4" s="216" t="s">
        <v>4</v>
      </c>
      <c r="F4" s="216" t="s">
        <v>5</v>
      </c>
      <c r="G4" s="217" t="s">
        <v>6</v>
      </c>
      <c r="H4" s="217" t="s">
        <v>7</v>
      </c>
      <c r="I4" s="218"/>
      <c r="J4" s="218" t="s">
        <v>8</v>
      </c>
      <c r="K4" s="9"/>
    </row>
    <row r="5" spans="1:11" ht="45" customHeight="1" x14ac:dyDescent="0.25">
      <c r="A5" s="291">
        <v>64</v>
      </c>
      <c r="B5" s="280"/>
      <c r="C5" s="292" t="s">
        <v>174</v>
      </c>
      <c r="D5" s="293" t="s">
        <v>394</v>
      </c>
      <c r="E5" s="124" t="s">
        <v>86</v>
      </c>
      <c r="F5" s="295" t="s">
        <v>176</v>
      </c>
      <c r="G5" s="295" t="s">
        <v>33</v>
      </c>
      <c r="H5" s="17">
        <f>(J5*10%)+J5</f>
        <v>34.1</v>
      </c>
      <c r="I5" s="18"/>
      <c r="J5" s="19">
        <v>31</v>
      </c>
      <c r="K5" s="17"/>
    </row>
    <row r="6" spans="1:11" ht="45" customHeight="1" x14ac:dyDescent="0.25">
      <c r="A6" s="242"/>
      <c r="B6" s="257"/>
      <c r="C6" s="260"/>
      <c r="D6" s="294"/>
      <c r="E6" s="91" t="s">
        <v>45</v>
      </c>
      <c r="F6" s="296"/>
      <c r="G6" s="296"/>
      <c r="H6" s="17">
        <f t="shared" ref="H6:H24" si="0">(J6*10%)+J6</f>
        <v>27.335000000000001</v>
      </c>
      <c r="I6" s="18"/>
      <c r="J6" s="19">
        <v>24.85</v>
      </c>
      <c r="K6" s="17"/>
    </row>
    <row r="7" spans="1:11" ht="45" customHeight="1" x14ac:dyDescent="0.25">
      <c r="A7" s="22">
        <f>A5+1</f>
        <v>65</v>
      </c>
      <c r="B7" s="23"/>
      <c r="C7" s="29" t="s">
        <v>177</v>
      </c>
      <c r="D7" s="78" t="s">
        <v>395</v>
      </c>
      <c r="E7" s="91" t="s">
        <v>79</v>
      </c>
      <c r="F7" s="90" t="s">
        <v>101</v>
      </c>
      <c r="G7" s="90" t="s">
        <v>13</v>
      </c>
      <c r="H7" s="17">
        <f t="shared" si="0"/>
        <v>26.4</v>
      </c>
      <c r="I7" s="18"/>
      <c r="J7" s="19">
        <v>24</v>
      </c>
      <c r="K7" s="17"/>
    </row>
    <row r="8" spans="1:11" ht="45" customHeight="1" x14ac:dyDescent="0.25">
      <c r="A8" s="22">
        <f>A7+1</f>
        <v>66</v>
      </c>
      <c r="B8" s="23"/>
      <c r="C8" s="29" t="s">
        <v>179</v>
      </c>
      <c r="D8" s="78" t="s">
        <v>396</v>
      </c>
      <c r="E8" s="91" t="s">
        <v>45</v>
      </c>
      <c r="F8" s="90" t="s">
        <v>181</v>
      </c>
      <c r="G8" s="90" t="s">
        <v>13</v>
      </c>
      <c r="H8" s="17">
        <f t="shared" si="0"/>
        <v>39.6</v>
      </c>
      <c r="I8" s="18"/>
      <c r="J8" s="19">
        <v>36</v>
      </c>
      <c r="K8" s="17"/>
    </row>
    <row r="9" spans="1:11" ht="45" customHeight="1" x14ac:dyDescent="0.25">
      <c r="A9" s="22">
        <f>A8+1</f>
        <v>67</v>
      </c>
      <c r="B9" s="23"/>
      <c r="C9" s="29" t="s">
        <v>182</v>
      </c>
      <c r="D9" s="78" t="s">
        <v>397</v>
      </c>
      <c r="E9" s="91" t="s">
        <v>45</v>
      </c>
      <c r="F9" s="90" t="s">
        <v>181</v>
      </c>
      <c r="G9" s="90" t="s">
        <v>13</v>
      </c>
      <c r="H9" s="17">
        <f t="shared" si="0"/>
        <v>39.6</v>
      </c>
      <c r="I9" s="18"/>
      <c r="J9" s="19">
        <v>36</v>
      </c>
      <c r="K9" s="17"/>
    </row>
    <row r="10" spans="1:11" ht="45" customHeight="1" x14ac:dyDescent="0.25">
      <c r="A10" s="22">
        <f>A9+1</f>
        <v>68</v>
      </c>
      <c r="B10" s="23"/>
      <c r="C10" s="29" t="s">
        <v>184</v>
      </c>
      <c r="D10" s="79" t="s">
        <v>398</v>
      </c>
      <c r="E10" s="91"/>
      <c r="F10" s="90" t="s">
        <v>105</v>
      </c>
      <c r="G10" s="90" t="s">
        <v>13</v>
      </c>
      <c r="H10" s="17">
        <f t="shared" si="0"/>
        <v>3.3</v>
      </c>
      <c r="I10" s="18"/>
      <c r="J10" s="19">
        <v>3</v>
      </c>
      <c r="K10" s="17"/>
    </row>
    <row r="11" spans="1:11" ht="45" customHeight="1" x14ac:dyDescent="0.25">
      <c r="A11" s="22">
        <f t="shared" ref="A11:A21" si="1">A10+1</f>
        <v>69</v>
      </c>
      <c r="B11" s="23"/>
      <c r="C11" s="29" t="s">
        <v>186</v>
      </c>
      <c r="D11" s="78" t="s">
        <v>187</v>
      </c>
      <c r="E11" s="91" t="s">
        <v>120</v>
      </c>
      <c r="F11" s="90" t="s">
        <v>121</v>
      </c>
      <c r="G11" s="90" t="s">
        <v>13</v>
      </c>
      <c r="H11" s="17">
        <f t="shared" si="0"/>
        <v>4.4000000000000004</v>
      </c>
      <c r="I11" s="18"/>
      <c r="J11" s="19">
        <v>4</v>
      </c>
      <c r="K11" s="17"/>
    </row>
    <row r="12" spans="1:11" ht="45" customHeight="1" x14ac:dyDescent="0.25">
      <c r="A12" s="22">
        <f t="shared" si="1"/>
        <v>70</v>
      </c>
      <c r="B12" s="23"/>
      <c r="C12" s="29" t="s">
        <v>188</v>
      </c>
      <c r="D12" s="78" t="s">
        <v>189</v>
      </c>
      <c r="E12" s="91" t="s">
        <v>120</v>
      </c>
      <c r="F12" s="90" t="s">
        <v>121</v>
      </c>
      <c r="G12" s="90" t="s">
        <v>13</v>
      </c>
      <c r="H12" s="17">
        <f t="shared" si="0"/>
        <v>4.125</v>
      </c>
      <c r="I12" s="18"/>
      <c r="J12" s="19">
        <v>3.75</v>
      </c>
      <c r="K12" s="17"/>
    </row>
    <row r="13" spans="1:11" ht="45" customHeight="1" x14ac:dyDescent="0.25">
      <c r="A13" s="22">
        <f t="shared" si="1"/>
        <v>71</v>
      </c>
      <c r="B13" s="23"/>
      <c r="C13" s="29" t="s">
        <v>190</v>
      </c>
      <c r="D13" s="78" t="s">
        <v>191</v>
      </c>
      <c r="E13" s="91" t="s">
        <v>120</v>
      </c>
      <c r="F13" s="90" t="s">
        <v>121</v>
      </c>
      <c r="G13" s="90" t="s">
        <v>13</v>
      </c>
      <c r="H13" s="17">
        <f t="shared" si="0"/>
        <v>4.0149999999999997</v>
      </c>
      <c r="I13" s="18"/>
      <c r="J13" s="19">
        <v>3.65</v>
      </c>
      <c r="K13" s="17"/>
    </row>
    <row r="14" spans="1:11" ht="45" customHeight="1" x14ac:dyDescent="0.25">
      <c r="A14" s="22">
        <f t="shared" si="1"/>
        <v>72</v>
      </c>
      <c r="B14" s="23"/>
      <c r="C14" s="29" t="s">
        <v>192</v>
      </c>
      <c r="D14" s="78" t="s">
        <v>193</v>
      </c>
      <c r="E14" s="91" t="s">
        <v>45</v>
      </c>
      <c r="F14" s="90" t="s">
        <v>176</v>
      </c>
      <c r="G14" s="90" t="s">
        <v>33</v>
      </c>
      <c r="H14" s="17">
        <f t="shared" si="0"/>
        <v>25.85</v>
      </c>
      <c r="I14" s="18"/>
      <c r="J14" s="19">
        <v>23.5</v>
      </c>
      <c r="K14" s="17"/>
    </row>
    <row r="15" spans="1:11" ht="45" customHeight="1" x14ac:dyDescent="0.25">
      <c r="A15" s="22"/>
      <c r="B15" s="23"/>
      <c r="C15" s="29"/>
      <c r="D15" s="78" t="s">
        <v>194</v>
      </c>
      <c r="E15" s="91" t="s">
        <v>120</v>
      </c>
      <c r="F15" s="90" t="s">
        <v>121</v>
      </c>
      <c r="G15" s="90" t="s">
        <v>13</v>
      </c>
      <c r="H15" s="17">
        <f t="shared" si="0"/>
        <v>3.85</v>
      </c>
      <c r="I15" s="18"/>
      <c r="J15" s="19">
        <v>3.5</v>
      </c>
      <c r="K15" s="17"/>
    </row>
    <row r="16" spans="1:11" ht="45" customHeight="1" x14ac:dyDescent="0.25">
      <c r="A16" s="22">
        <f>A14+1</f>
        <v>73</v>
      </c>
      <c r="B16" s="23"/>
      <c r="C16" s="29" t="s">
        <v>195</v>
      </c>
      <c r="D16" s="78" t="s">
        <v>196</v>
      </c>
      <c r="E16" s="91" t="s">
        <v>45</v>
      </c>
      <c r="F16" s="90" t="s">
        <v>176</v>
      </c>
      <c r="G16" s="90" t="s">
        <v>33</v>
      </c>
      <c r="H16" s="17">
        <f t="shared" si="0"/>
        <v>25.85</v>
      </c>
      <c r="I16" s="18"/>
      <c r="J16" s="19">
        <v>23.5</v>
      </c>
      <c r="K16" s="17"/>
    </row>
    <row r="17" spans="1:11" ht="45" customHeight="1" x14ac:dyDescent="0.25">
      <c r="A17" s="22">
        <f>A15+1</f>
        <v>1</v>
      </c>
      <c r="B17" s="23"/>
      <c r="C17" s="29" t="s">
        <v>195</v>
      </c>
      <c r="D17" s="78" t="s">
        <v>196</v>
      </c>
      <c r="E17" s="91" t="s">
        <v>86</v>
      </c>
      <c r="F17" s="90" t="s">
        <v>176</v>
      </c>
      <c r="G17" s="90" t="s">
        <v>33</v>
      </c>
      <c r="H17" s="17">
        <f t="shared" si="0"/>
        <v>33</v>
      </c>
      <c r="I17" s="18"/>
      <c r="J17" s="19">
        <v>30</v>
      </c>
      <c r="K17" s="17"/>
    </row>
    <row r="18" spans="1:11" ht="45" customHeight="1" x14ac:dyDescent="0.25">
      <c r="A18" s="22">
        <f>A16+1</f>
        <v>74</v>
      </c>
      <c r="B18" s="23"/>
      <c r="C18" s="29" t="s">
        <v>197</v>
      </c>
      <c r="D18" s="79" t="s">
        <v>198</v>
      </c>
      <c r="E18" s="91" t="s">
        <v>199</v>
      </c>
      <c r="F18" s="90" t="s">
        <v>105</v>
      </c>
      <c r="G18" s="90" t="s">
        <v>13</v>
      </c>
      <c r="H18" s="17">
        <f t="shared" si="0"/>
        <v>3.3</v>
      </c>
      <c r="I18" s="18"/>
      <c r="J18" s="19">
        <v>3</v>
      </c>
      <c r="K18" s="17"/>
    </row>
    <row r="19" spans="1:11" ht="45" customHeight="1" x14ac:dyDescent="0.25">
      <c r="A19" s="22">
        <f t="shared" si="1"/>
        <v>75</v>
      </c>
      <c r="B19" s="23"/>
      <c r="C19" s="29" t="s">
        <v>200</v>
      </c>
      <c r="D19" s="78" t="s">
        <v>178</v>
      </c>
      <c r="E19" s="91" t="s">
        <v>79</v>
      </c>
      <c r="F19" s="90" t="s">
        <v>101</v>
      </c>
      <c r="G19" s="90" t="s">
        <v>13</v>
      </c>
      <c r="H19" s="17">
        <f t="shared" si="0"/>
        <v>25.3</v>
      </c>
      <c r="I19" s="18"/>
      <c r="J19" s="19">
        <v>23</v>
      </c>
      <c r="K19" s="17"/>
    </row>
    <row r="20" spans="1:11" ht="45" customHeight="1" x14ac:dyDescent="0.25">
      <c r="A20" s="22">
        <f t="shared" si="1"/>
        <v>76</v>
      </c>
      <c r="B20" s="23"/>
      <c r="C20" s="29" t="s">
        <v>201</v>
      </c>
      <c r="D20" s="78" t="s">
        <v>202</v>
      </c>
      <c r="E20" s="91" t="s">
        <v>203</v>
      </c>
      <c r="F20" s="90" t="s">
        <v>169</v>
      </c>
      <c r="G20" s="90" t="s">
        <v>13</v>
      </c>
      <c r="H20" s="17">
        <f t="shared" si="0"/>
        <v>37.4</v>
      </c>
      <c r="I20" s="18"/>
      <c r="J20" s="19">
        <v>34</v>
      </c>
      <c r="K20" s="93"/>
    </row>
    <row r="21" spans="1:11" ht="45" customHeight="1" x14ac:dyDescent="0.25">
      <c r="A21" s="22">
        <f t="shared" si="1"/>
        <v>77</v>
      </c>
      <c r="B21" s="23"/>
      <c r="C21" s="29" t="s">
        <v>204</v>
      </c>
      <c r="D21" s="78" t="s">
        <v>205</v>
      </c>
      <c r="E21" s="91">
        <v>0.4</v>
      </c>
      <c r="F21" s="90" t="s">
        <v>181</v>
      </c>
      <c r="G21" s="90" t="s">
        <v>13</v>
      </c>
      <c r="H21" s="17">
        <f t="shared" si="0"/>
        <v>37.4</v>
      </c>
      <c r="I21" s="18"/>
      <c r="J21" s="19">
        <v>34</v>
      </c>
      <c r="K21" s="80"/>
    </row>
    <row r="22" spans="1:11" ht="45" customHeight="1" x14ac:dyDescent="0.25">
      <c r="A22" s="241"/>
      <c r="B22" s="255"/>
      <c r="C22" s="55"/>
      <c r="D22" s="208" t="s">
        <v>399</v>
      </c>
      <c r="E22" s="224">
        <v>0.35</v>
      </c>
      <c r="F22" s="157"/>
      <c r="G22" s="361" t="s">
        <v>13</v>
      </c>
      <c r="H22" s="17">
        <f t="shared" si="0"/>
        <v>18.7</v>
      </c>
      <c r="I22" s="18"/>
      <c r="J22" s="19">
        <v>17</v>
      </c>
      <c r="K22" s="80"/>
    </row>
    <row r="23" spans="1:11" ht="45" customHeight="1" x14ac:dyDescent="0.25">
      <c r="A23" s="242"/>
      <c r="B23" s="257"/>
      <c r="C23" s="55"/>
      <c r="D23" s="208" t="s">
        <v>400</v>
      </c>
      <c r="E23" s="224">
        <v>0.35</v>
      </c>
      <c r="F23" s="157"/>
      <c r="G23" s="296"/>
      <c r="H23" s="17">
        <f t="shared" si="0"/>
        <v>19.195</v>
      </c>
      <c r="I23" s="18"/>
      <c r="J23" s="19">
        <v>17.45</v>
      </c>
      <c r="K23" s="80"/>
    </row>
    <row r="24" spans="1:11" ht="45" customHeight="1" thickBot="1" x14ac:dyDescent="0.3">
      <c r="A24" s="22">
        <f>A21+1</f>
        <v>78</v>
      </c>
      <c r="B24" s="112"/>
      <c r="C24" s="113" t="s">
        <v>206</v>
      </c>
      <c r="D24" s="125" t="s">
        <v>207</v>
      </c>
      <c r="E24" s="126" t="s">
        <v>208</v>
      </c>
      <c r="F24" s="127" t="s">
        <v>131</v>
      </c>
      <c r="G24" s="127" t="s">
        <v>13</v>
      </c>
      <c r="H24" s="17">
        <f t="shared" si="0"/>
        <v>34.1</v>
      </c>
      <c r="I24" s="18"/>
      <c r="J24" s="19">
        <v>31</v>
      </c>
      <c r="K24" s="17"/>
    </row>
  </sheetData>
  <mergeCells count="12">
    <mergeCell ref="A1:J2"/>
    <mergeCell ref="B4:C4"/>
    <mergeCell ref="A22:A23"/>
    <mergeCell ref="B22:B23"/>
    <mergeCell ref="G5:G6"/>
    <mergeCell ref="A3:J3"/>
    <mergeCell ref="A5:A6"/>
    <mergeCell ref="B5:B6"/>
    <mergeCell ref="C5:C6"/>
    <mergeCell ref="D5:D6"/>
    <mergeCell ref="F5:F6"/>
    <mergeCell ref="G22:G23"/>
  </mergeCells>
  <pageMargins left="0.31496062992125984" right="0.11811023622047245" top="0.35433070866141736" bottom="0.35433070866141736" header="0.31496062992125984" footer="0.31496062992125984"/>
  <pageSetup paperSize="9" scale="67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55659A-D5BB-4EFE-8B23-F97227B92A8C}">
  <dimension ref="A1:K25"/>
  <sheetViews>
    <sheetView topLeftCell="A17" zoomScaleNormal="100" workbookViewId="0">
      <selection activeCell="A3" sqref="A3:J25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237" t="s">
        <v>0</v>
      </c>
      <c r="B1" s="237"/>
      <c r="C1" s="237"/>
      <c r="D1" s="237"/>
      <c r="E1" s="237"/>
      <c r="F1" s="237"/>
      <c r="G1" s="237"/>
      <c r="H1" s="237"/>
      <c r="I1" s="237"/>
      <c r="J1" s="237"/>
    </row>
    <row r="2" spans="1:11" ht="47.25" customHeight="1" thickBot="1" x14ac:dyDescent="0.3">
      <c r="A2" s="238"/>
      <c r="B2" s="238"/>
      <c r="C2" s="238"/>
      <c r="D2" s="238"/>
      <c r="E2" s="238"/>
      <c r="F2" s="238"/>
      <c r="G2" s="238"/>
      <c r="H2" s="238"/>
      <c r="I2" s="238"/>
      <c r="J2" s="238"/>
    </row>
    <row r="3" spans="1:11" ht="24.95" customHeight="1" thickBot="1" x14ac:dyDescent="0.3">
      <c r="A3" s="285" t="s">
        <v>209</v>
      </c>
      <c r="B3" s="286"/>
      <c r="C3" s="286"/>
      <c r="D3" s="286"/>
      <c r="E3" s="286"/>
      <c r="F3" s="286"/>
      <c r="G3" s="286"/>
      <c r="H3" s="286"/>
      <c r="I3" s="286"/>
      <c r="J3" s="286"/>
      <c r="K3" s="17"/>
    </row>
    <row r="4" spans="1:11" ht="24.95" customHeight="1" thickBot="1" x14ac:dyDescent="0.3">
      <c r="A4" s="215" t="s">
        <v>1</v>
      </c>
      <c r="B4" s="352" t="s">
        <v>2</v>
      </c>
      <c r="C4" s="353"/>
      <c r="D4" s="63" t="s">
        <v>3</v>
      </c>
      <c r="E4" s="216" t="s">
        <v>4</v>
      </c>
      <c r="F4" s="216" t="s">
        <v>5</v>
      </c>
      <c r="G4" s="217" t="s">
        <v>6</v>
      </c>
      <c r="H4" s="217" t="s">
        <v>7</v>
      </c>
      <c r="I4" s="218"/>
      <c r="J4" s="218" t="s">
        <v>8</v>
      </c>
      <c r="K4" s="9"/>
    </row>
    <row r="5" spans="1:11" ht="45" customHeight="1" thickBot="1" x14ac:dyDescent="0.3">
      <c r="A5" s="96">
        <v>82</v>
      </c>
      <c r="B5" s="97"/>
      <c r="C5" s="98" t="s">
        <v>210</v>
      </c>
      <c r="D5" s="128" t="s">
        <v>387</v>
      </c>
      <c r="E5" s="124">
        <v>0.35</v>
      </c>
      <c r="F5" s="129" t="s">
        <v>212</v>
      </c>
      <c r="G5" s="129" t="s">
        <v>33</v>
      </c>
      <c r="H5" s="17">
        <f>(J5*10%)+J5</f>
        <v>28.324999999999999</v>
      </c>
      <c r="I5" s="18"/>
      <c r="J5" s="19">
        <v>25.75</v>
      </c>
      <c r="K5" s="17"/>
    </row>
    <row r="6" spans="1:11" ht="45" customHeight="1" thickBot="1" x14ac:dyDescent="0.3">
      <c r="A6" s="96">
        <f>A5+1</f>
        <v>83</v>
      </c>
      <c r="B6" s="11"/>
      <c r="C6" s="72"/>
      <c r="D6" s="73" t="s">
        <v>213</v>
      </c>
      <c r="E6" s="89" t="s">
        <v>31</v>
      </c>
      <c r="F6" s="88"/>
      <c r="G6" s="88"/>
      <c r="H6" s="17">
        <f t="shared" ref="H6:H25" si="0">(J6*10%)+J6</f>
        <v>29.425000000000001</v>
      </c>
      <c r="I6" s="18"/>
      <c r="J6" s="19">
        <v>26.75</v>
      </c>
      <c r="K6" s="17"/>
    </row>
    <row r="7" spans="1:11" ht="45" customHeight="1" thickBot="1" x14ac:dyDescent="0.3">
      <c r="A7" s="96">
        <f>A6+1</f>
        <v>84</v>
      </c>
      <c r="B7" s="23"/>
      <c r="C7" s="29" t="s">
        <v>214</v>
      </c>
      <c r="D7" s="78" t="s">
        <v>389</v>
      </c>
      <c r="E7" s="91" t="s">
        <v>110</v>
      </c>
      <c r="F7" s="90" t="s">
        <v>144</v>
      </c>
      <c r="G7" s="90" t="s">
        <v>13</v>
      </c>
      <c r="H7" s="17">
        <f t="shared" si="0"/>
        <v>4.95</v>
      </c>
      <c r="I7" s="18"/>
      <c r="J7" s="19">
        <v>4.5</v>
      </c>
      <c r="K7" s="17"/>
    </row>
    <row r="8" spans="1:11" ht="45" customHeight="1" thickBot="1" x14ac:dyDescent="0.3">
      <c r="A8" s="96">
        <f t="shared" ref="A8:A25" si="1">A7+1</f>
        <v>85</v>
      </c>
      <c r="B8" s="23"/>
      <c r="C8" s="29" t="s">
        <v>214</v>
      </c>
      <c r="D8" s="78" t="s">
        <v>388</v>
      </c>
      <c r="E8" s="91" t="s">
        <v>110</v>
      </c>
      <c r="F8" s="90" t="s">
        <v>144</v>
      </c>
      <c r="G8" s="90" t="s">
        <v>13</v>
      </c>
      <c r="H8" s="17">
        <f t="shared" si="0"/>
        <v>4.95</v>
      </c>
      <c r="I8" s="18"/>
      <c r="J8" s="19">
        <v>4.5</v>
      </c>
      <c r="K8" s="17"/>
    </row>
    <row r="9" spans="1:11" ht="45" customHeight="1" thickBot="1" x14ac:dyDescent="0.3">
      <c r="A9" s="96">
        <f t="shared" si="1"/>
        <v>86</v>
      </c>
      <c r="B9" s="23"/>
      <c r="C9" s="29" t="s">
        <v>216</v>
      </c>
      <c r="D9" s="79" t="s">
        <v>217</v>
      </c>
      <c r="E9" s="91" t="s">
        <v>79</v>
      </c>
      <c r="F9" s="90" t="s">
        <v>144</v>
      </c>
      <c r="G9" s="90" t="s">
        <v>13</v>
      </c>
      <c r="H9" s="17">
        <f t="shared" si="0"/>
        <v>16.5</v>
      </c>
      <c r="I9" s="18"/>
      <c r="J9" s="19">
        <v>15</v>
      </c>
      <c r="K9" s="17"/>
    </row>
    <row r="10" spans="1:11" ht="45" customHeight="1" thickBot="1" x14ac:dyDescent="0.3">
      <c r="A10" s="96">
        <f t="shared" si="1"/>
        <v>87</v>
      </c>
      <c r="B10" s="23"/>
      <c r="C10" s="29"/>
      <c r="D10" s="79" t="s">
        <v>218</v>
      </c>
      <c r="E10" s="91">
        <v>0.35</v>
      </c>
      <c r="F10" s="90" t="s">
        <v>151</v>
      </c>
      <c r="G10" s="90" t="s">
        <v>13</v>
      </c>
      <c r="H10" s="17">
        <f t="shared" si="0"/>
        <v>16.5</v>
      </c>
      <c r="I10" s="18"/>
      <c r="J10" s="19">
        <v>15</v>
      </c>
      <c r="K10" s="17"/>
    </row>
    <row r="11" spans="1:11" ht="45" customHeight="1" thickBot="1" x14ac:dyDescent="0.3">
      <c r="A11" s="96">
        <f t="shared" si="1"/>
        <v>88</v>
      </c>
      <c r="B11" s="23"/>
      <c r="C11" s="29" t="s">
        <v>219</v>
      </c>
      <c r="D11" s="79" t="s">
        <v>220</v>
      </c>
      <c r="E11" s="91">
        <v>0.35</v>
      </c>
      <c r="F11" s="90" t="s">
        <v>151</v>
      </c>
      <c r="G11" s="90" t="s">
        <v>13</v>
      </c>
      <c r="H11" s="17">
        <f t="shared" si="0"/>
        <v>16.5</v>
      </c>
      <c r="I11" s="18"/>
      <c r="J11" s="19">
        <v>15</v>
      </c>
      <c r="K11" s="17"/>
    </row>
    <row r="12" spans="1:11" ht="45" customHeight="1" thickBot="1" x14ac:dyDescent="0.3">
      <c r="A12" s="96">
        <f t="shared" si="1"/>
        <v>89</v>
      </c>
      <c r="B12" s="23"/>
      <c r="C12" s="29" t="s">
        <v>221</v>
      </c>
      <c r="D12" s="78" t="s">
        <v>390</v>
      </c>
      <c r="E12" s="91" t="s">
        <v>223</v>
      </c>
      <c r="F12" s="90" t="s">
        <v>151</v>
      </c>
      <c r="G12" s="90" t="s">
        <v>13</v>
      </c>
      <c r="H12" s="17">
        <f t="shared" si="0"/>
        <v>15.95</v>
      </c>
      <c r="I12" s="18"/>
      <c r="J12" s="19">
        <v>14.5</v>
      </c>
      <c r="K12" s="17"/>
    </row>
    <row r="13" spans="1:11" ht="45" customHeight="1" thickBot="1" x14ac:dyDescent="0.3">
      <c r="A13" s="96">
        <f t="shared" si="1"/>
        <v>90</v>
      </c>
      <c r="B13" s="23"/>
      <c r="C13" s="29" t="s">
        <v>219</v>
      </c>
      <c r="D13" s="30" t="s">
        <v>391</v>
      </c>
      <c r="E13" s="91">
        <v>0.35</v>
      </c>
      <c r="F13" s="90" t="s">
        <v>151</v>
      </c>
      <c r="G13" s="90" t="s">
        <v>13</v>
      </c>
      <c r="H13" s="17">
        <f t="shared" si="0"/>
        <v>16.5</v>
      </c>
      <c r="I13" s="18"/>
      <c r="J13" s="19">
        <v>15</v>
      </c>
      <c r="K13" s="17"/>
    </row>
    <row r="14" spans="1:11" ht="45" customHeight="1" thickBot="1" x14ac:dyDescent="0.3">
      <c r="A14" s="96">
        <f t="shared" si="1"/>
        <v>91</v>
      </c>
      <c r="B14" s="23"/>
      <c r="C14" s="29" t="s">
        <v>225</v>
      </c>
      <c r="D14" s="78" t="s">
        <v>392</v>
      </c>
      <c r="E14" s="91">
        <v>0.35</v>
      </c>
      <c r="F14" s="90" t="s">
        <v>227</v>
      </c>
      <c r="G14" s="90" t="s">
        <v>13</v>
      </c>
      <c r="H14" s="17">
        <f t="shared" si="0"/>
        <v>20.9</v>
      </c>
      <c r="I14" s="18"/>
      <c r="J14" s="19">
        <v>19</v>
      </c>
      <c r="K14" s="17"/>
    </row>
    <row r="15" spans="1:11" ht="45" customHeight="1" thickBot="1" x14ac:dyDescent="0.3">
      <c r="A15" s="96">
        <f t="shared" si="1"/>
        <v>92</v>
      </c>
      <c r="B15" s="23"/>
      <c r="C15" s="29" t="s">
        <v>228</v>
      </c>
      <c r="D15" s="78" t="s">
        <v>393</v>
      </c>
      <c r="E15" s="91">
        <v>0.35</v>
      </c>
      <c r="F15" s="90" t="s">
        <v>158</v>
      </c>
      <c r="G15" s="90" t="s">
        <v>13</v>
      </c>
      <c r="H15" s="17">
        <f t="shared" si="0"/>
        <v>41.8</v>
      </c>
      <c r="I15" s="18"/>
      <c r="J15" s="19">
        <v>38</v>
      </c>
      <c r="K15" s="17"/>
    </row>
    <row r="16" spans="1:11" ht="45" customHeight="1" thickBot="1" x14ac:dyDescent="0.3">
      <c r="A16" s="96">
        <f t="shared" si="1"/>
        <v>93</v>
      </c>
      <c r="B16" s="23"/>
      <c r="C16" s="299" t="s">
        <v>230</v>
      </c>
      <c r="D16" s="78" t="s">
        <v>231</v>
      </c>
      <c r="E16" s="91" t="s">
        <v>45</v>
      </c>
      <c r="F16" s="90" t="s">
        <v>13</v>
      </c>
      <c r="G16" s="90" t="s">
        <v>13</v>
      </c>
      <c r="H16" s="17">
        <f t="shared" si="0"/>
        <v>45.1</v>
      </c>
      <c r="I16" s="18"/>
      <c r="J16" s="19">
        <v>41</v>
      </c>
      <c r="K16" s="17"/>
    </row>
    <row r="17" spans="1:11" ht="45" customHeight="1" thickBot="1" x14ac:dyDescent="0.3">
      <c r="A17" s="96">
        <f t="shared" si="1"/>
        <v>94</v>
      </c>
      <c r="B17" s="23"/>
      <c r="C17" s="299"/>
      <c r="D17" s="78" t="s">
        <v>232</v>
      </c>
      <c r="E17" s="91" t="s">
        <v>45</v>
      </c>
      <c r="F17" s="90" t="s">
        <v>13</v>
      </c>
      <c r="G17" s="90" t="s">
        <v>13</v>
      </c>
      <c r="H17" s="17">
        <f t="shared" si="0"/>
        <v>50.6</v>
      </c>
      <c r="I17" s="18"/>
      <c r="J17" s="19">
        <v>46</v>
      </c>
      <c r="K17" s="17"/>
    </row>
    <row r="18" spans="1:11" ht="45" customHeight="1" thickBot="1" x14ac:dyDescent="0.3">
      <c r="A18" s="96">
        <f t="shared" si="1"/>
        <v>95</v>
      </c>
      <c r="B18" s="23"/>
      <c r="C18" s="299"/>
      <c r="D18" s="78" t="s">
        <v>233</v>
      </c>
      <c r="E18" s="91" t="s">
        <v>45</v>
      </c>
      <c r="F18" s="90" t="s">
        <v>13</v>
      </c>
      <c r="G18" s="90" t="s">
        <v>13</v>
      </c>
      <c r="H18" s="17">
        <f t="shared" si="0"/>
        <v>50.6</v>
      </c>
      <c r="I18" s="18"/>
      <c r="J18" s="19">
        <v>46</v>
      </c>
      <c r="K18" s="17"/>
    </row>
    <row r="19" spans="1:11" ht="45" customHeight="1" thickBot="1" x14ac:dyDescent="0.3">
      <c r="A19" s="96">
        <f t="shared" si="1"/>
        <v>96</v>
      </c>
      <c r="B19" s="23"/>
      <c r="C19" s="29" t="s">
        <v>235</v>
      </c>
      <c r="D19" s="30" t="s">
        <v>236</v>
      </c>
      <c r="E19" s="91">
        <v>0.35</v>
      </c>
      <c r="F19" s="90" t="s">
        <v>151</v>
      </c>
      <c r="G19" s="90" t="s">
        <v>13</v>
      </c>
      <c r="H19" s="17">
        <f t="shared" si="0"/>
        <v>17.05</v>
      </c>
      <c r="I19" s="18"/>
      <c r="J19" s="19">
        <v>15.5</v>
      </c>
      <c r="K19" s="17"/>
    </row>
    <row r="20" spans="1:11" ht="45" customHeight="1" thickBot="1" x14ac:dyDescent="0.3">
      <c r="A20" s="96">
        <f t="shared" si="1"/>
        <v>97</v>
      </c>
      <c r="B20" s="23"/>
      <c r="C20" s="29" t="s">
        <v>237</v>
      </c>
      <c r="D20" s="30" t="s">
        <v>238</v>
      </c>
      <c r="E20" s="91">
        <v>0.35</v>
      </c>
      <c r="F20" s="90" t="s">
        <v>212</v>
      </c>
      <c r="G20" s="90" t="s">
        <v>33</v>
      </c>
      <c r="H20" s="17">
        <f t="shared" si="0"/>
        <v>26.4</v>
      </c>
      <c r="I20" s="18"/>
      <c r="J20" s="19">
        <v>24</v>
      </c>
      <c r="K20" s="17"/>
    </row>
    <row r="21" spans="1:11" ht="45" customHeight="1" thickBot="1" x14ac:dyDescent="0.3">
      <c r="A21" s="96">
        <f t="shared" si="1"/>
        <v>98</v>
      </c>
      <c r="B21" s="23"/>
      <c r="C21" s="29" t="s">
        <v>239</v>
      </c>
      <c r="D21" s="30" t="s">
        <v>240</v>
      </c>
      <c r="E21" s="91" t="s">
        <v>110</v>
      </c>
      <c r="F21" s="90" t="s">
        <v>144</v>
      </c>
      <c r="G21" s="90" t="s">
        <v>13</v>
      </c>
      <c r="H21" s="17">
        <f t="shared" si="0"/>
        <v>4.4000000000000004</v>
      </c>
      <c r="I21" s="18"/>
      <c r="J21" s="19">
        <v>4</v>
      </c>
      <c r="K21" s="80"/>
    </row>
    <row r="22" spans="1:11" ht="45" customHeight="1" thickBot="1" x14ac:dyDescent="0.3">
      <c r="A22" s="96">
        <f t="shared" si="1"/>
        <v>99</v>
      </c>
      <c r="B22" s="23"/>
      <c r="C22" s="29" t="s">
        <v>241</v>
      </c>
      <c r="D22" s="30" t="s">
        <v>242</v>
      </c>
      <c r="E22" s="91">
        <v>0.35</v>
      </c>
      <c r="F22" s="90" t="s">
        <v>151</v>
      </c>
      <c r="G22" s="90" t="s">
        <v>13</v>
      </c>
      <c r="H22" s="17">
        <f t="shared" si="0"/>
        <v>15.4</v>
      </c>
      <c r="I22" s="18"/>
      <c r="J22" s="19">
        <v>14</v>
      </c>
      <c r="K22" s="17"/>
    </row>
    <row r="23" spans="1:11" ht="45" customHeight="1" thickBot="1" x14ac:dyDescent="0.3">
      <c r="A23" s="96">
        <f t="shared" si="1"/>
        <v>100</v>
      </c>
      <c r="B23" s="23"/>
      <c r="C23" s="29" t="s">
        <v>243</v>
      </c>
      <c r="D23" s="30" t="s">
        <v>244</v>
      </c>
      <c r="E23" s="91">
        <v>0.35</v>
      </c>
      <c r="F23" s="90" t="s">
        <v>151</v>
      </c>
      <c r="G23" s="90" t="s">
        <v>13</v>
      </c>
      <c r="H23" s="17">
        <f t="shared" si="0"/>
        <v>15.4</v>
      </c>
      <c r="I23" s="18"/>
      <c r="J23" s="19">
        <v>14</v>
      </c>
      <c r="K23" s="17"/>
    </row>
    <row r="24" spans="1:11" ht="45" customHeight="1" thickBot="1" x14ac:dyDescent="0.3">
      <c r="A24" s="96">
        <f t="shared" si="1"/>
        <v>101</v>
      </c>
      <c r="B24" s="23"/>
      <c r="C24" s="29" t="s">
        <v>245</v>
      </c>
      <c r="D24" s="30" t="s">
        <v>246</v>
      </c>
      <c r="E24" s="91">
        <v>0.35</v>
      </c>
      <c r="F24" s="90" t="s">
        <v>227</v>
      </c>
      <c r="G24" s="90" t="s">
        <v>13</v>
      </c>
      <c r="H24" s="17">
        <f t="shared" si="0"/>
        <v>19.25</v>
      </c>
      <c r="I24" s="18"/>
      <c r="J24" s="19">
        <v>17.5</v>
      </c>
      <c r="K24" s="17"/>
    </row>
    <row r="25" spans="1:11" ht="45" customHeight="1" thickBot="1" x14ac:dyDescent="0.3">
      <c r="A25" s="96">
        <f t="shared" si="1"/>
        <v>102</v>
      </c>
      <c r="B25" s="112"/>
      <c r="C25" s="113" t="s">
        <v>247</v>
      </c>
      <c r="D25" s="131" t="s">
        <v>248</v>
      </c>
      <c r="E25" s="126">
        <v>0.35</v>
      </c>
      <c r="F25" s="127" t="s">
        <v>158</v>
      </c>
      <c r="G25" s="127" t="s">
        <v>13</v>
      </c>
      <c r="H25" s="17">
        <f t="shared" si="0"/>
        <v>36.299999999999997</v>
      </c>
      <c r="I25" s="18"/>
      <c r="J25" s="19">
        <v>33</v>
      </c>
      <c r="K25" s="17"/>
    </row>
  </sheetData>
  <mergeCells count="4">
    <mergeCell ref="A3:J3"/>
    <mergeCell ref="C16:C18"/>
    <mergeCell ref="A1:J2"/>
    <mergeCell ref="B4:C4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rowBreaks count="1" manualBreakCount="1">
    <brk id="22" max="9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0A2F9-A83A-4BD5-BEAF-7FB98C39625C}">
  <dimension ref="A1:K23"/>
  <sheetViews>
    <sheetView topLeftCell="A19" zoomScaleNormal="100" workbookViewId="0">
      <selection activeCell="A3" sqref="A3:J23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237" t="s">
        <v>0</v>
      </c>
      <c r="B1" s="237"/>
      <c r="C1" s="237"/>
      <c r="D1" s="237"/>
      <c r="E1" s="237"/>
      <c r="F1" s="237"/>
      <c r="G1" s="237"/>
      <c r="H1" s="237"/>
      <c r="I1" s="237"/>
      <c r="J1" s="237"/>
    </row>
    <row r="2" spans="1:11" ht="47.25" customHeight="1" thickBot="1" x14ac:dyDescent="0.3">
      <c r="A2" s="238"/>
      <c r="B2" s="238"/>
      <c r="C2" s="238"/>
      <c r="D2" s="238"/>
      <c r="E2" s="238"/>
      <c r="F2" s="238"/>
      <c r="G2" s="238"/>
      <c r="H2" s="238"/>
      <c r="I2" s="238"/>
      <c r="J2" s="238"/>
    </row>
    <row r="3" spans="1:11" ht="24.95" customHeight="1" thickBot="1" x14ac:dyDescent="0.3">
      <c r="A3" s="285" t="s">
        <v>249</v>
      </c>
      <c r="B3" s="286"/>
      <c r="C3" s="286"/>
      <c r="D3" s="286"/>
      <c r="E3" s="286"/>
      <c r="F3" s="286"/>
      <c r="G3" s="286"/>
      <c r="H3" s="286"/>
      <c r="I3" s="286"/>
      <c r="J3" s="287"/>
      <c r="K3" s="17"/>
    </row>
    <row r="4" spans="1:11" ht="24.95" customHeight="1" thickBot="1" x14ac:dyDescent="0.3">
      <c r="A4" s="215" t="s">
        <v>1</v>
      </c>
      <c r="B4" s="352" t="s">
        <v>2</v>
      </c>
      <c r="C4" s="353"/>
      <c r="D4" s="63" t="s">
        <v>3</v>
      </c>
      <c r="E4" s="216" t="s">
        <v>4</v>
      </c>
      <c r="F4" s="216" t="s">
        <v>5</v>
      </c>
      <c r="G4" s="217" t="s">
        <v>6</v>
      </c>
      <c r="H4" s="217" t="s">
        <v>7</v>
      </c>
      <c r="I4" s="218"/>
      <c r="J4" s="218" t="s">
        <v>8</v>
      </c>
      <c r="K4" s="9"/>
    </row>
    <row r="5" spans="1:11" ht="45" customHeight="1" thickBot="1" x14ac:dyDescent="0.3">
      <c r="A5" s="96">
        <v>102</v>
      </c>
      <c r="B5" s="97"/>
      <c r="C5" s="98" t="s">
        <v>250</v>
      </c>
      <c r="D5" s="132" t="s">
        <v>251</v>
      </c>
      <c r="E5" s="133" t="s">
        <v>223</v>
      </c>
      <c r="F5" s="129" t="s">
        <v>42</v>
      </c>
      <c r="G5" s="129" t="s">
        <v>33</v>
      </c>
      <c r="H5" s="17">
        <f>(J5*10%)+J5</f>
        <v>37.4</v>
      </c>
      <c r="I5" s="18"/>
      <c r="J5" s="19">
        <v>34</v>
      </c>
      <c r="K5" s="17"/>
    </row>
    <row r="6" spans="1:11" ht="45" customHeight="1" thickBot="1" x14ac:dyDescent="0.3">
      <c r="A6" s="96">
        <f>A5+1</f>
        <v>103</v>
      </c>
      <c r="B6" s="23"/>
      <c r="C6" s="29" t="s">
        <v>252</v>
      </c>
      <c r="D6" s="30" t="s">
        <v>253</v>
      </c>
      <c r="E6" s="91" t="s">
        <v>223</v>
      </c>
      <c r="F6" s="90" t="s">
        <v>254</v>
      </c>
      <c r="G6" s="90" t="s">
        <v>33</v>
      </c>
      <c r="H6" s="17">
        <f t="shared" ref="H6:H22" si="0">(J6*10%)+J6</f>
        <v>27.335000000000001</v>
      </c>
      <c r="I6" s="18"/>
      <c r="J6" s="19">
        <v>24.85</v>
      </c>
      <c r="K6" s="17"/>
    </row>
    <row r="7" spans="1:11" ht="45" customHeight="1" thickBot="1" x14ac:dyDescent="0.3">
      <c r="A7" s="96">
        <f>A6+1</f>
        <v>104</v>
      </c>
      <c r="B7" s="23"/>
      <c r="C7" s="29" t="s">
        <v>255</v>
      </c>
      <c r="D7" s="30" t="s">
        <v>256</v>
      </c>
      <c r="E7" s="91" t="s">
        <v>223</v>
      </c>
      <c r="F7" s="90" t="s">
        <v>254</v>
      </c>
      <c r="G7" s="90" t="s">
        <v>33</v>
      </c>
      <c r="H7" s="17">
        <f t="shared" si="0"/>
        <v>27.335000000000001</v>
      </c>
      <c r="I7" s="18"/>
      <c r="J7" s="19">
        <v>24.85</v>
      </c>
      <c r="K7" s="17"/>
    </row>
    <row r="8" spans="1:11" ht="45" customHeight="1" thickBot="1" x14ac:dyDescent="0.3">
      <c r="A8" s="96">
        <f t="shared" ref="A8:A13" si="1">A7+1</f>
        <v>105</v>
      </c>
      <c r="B8" s="23"/>
      <c r="C8" s="29" t="s">
        <v>257</v>
      </c>
      <c r="D8" s="30" t="s">
        <v>258</v>
      </c>
      <c r="E8" s="91">
        <v>0.35</v>
      </c>
      <c r="F8" s="90" t="s">
        <v>254</v>
      </c>
      <c r="G8" s="90" t="s">
        <v>33</v>
      </c>
      <c r="H8" s="17">
        <f t="shared" si="0"/>
        <v>27.335000000000001</v>
      </c>
      <c r="I8" s="18"/>
      <c r="J8" s="19">
        <v>24.85</v>
      </c>
      <c r="K8" s="17"/>
    </row>
    <row r="9" spans="1:11" ht="45" customHeight="1" thickBot="1" x14ac:dyDescent="0.3">
      <c r="A9" s="96">
        <f t="shared" si="1"/>
        <v>106</v>
      </c>
      <c r="B9" s="23"/>
      <c r="C9" s="299" t="s">
        <v>259</v>
      </c>
      <c r="D9" s="30" t="s">
        <v>260</v>
      </c>
      <c r="E9" s="91">
        <v>0.35</v>
      </c>
      <c r="F9" s="90" t="s">
        <v>254</v>
      </c>
      <c r="G9" s="90" t="s">
        <v>33</v>
      </c>
      <c r="H9" s="17">
        <f t="shared" si="0"/>
        <v>27.335000000000001</v>
      </c>
      <c r="I9" s="18"/>
      <c r="J9" s="19">
        <v>24.85</v>
      </c>
      <c r="K9" s="93"/>
    </row>
    <row r="10" spans="1:11" ht="45" customHeight="1" thickBot="1" x14ac:dyDescent="0.3">
      <c r="A10" s="96">
        <f t="shared" si="1"/>
        <v>107</v>
      </c>
      <c r="B10" s="23"/>
      <c r="C10" s="299"/>
      <c r="D10" s="30" t="s">
        <v>261</v>
      </c>
      <c r="E10" s="91">
        <v>0.35</v>
      </c>
      <c r="F10" s="90" t="s">
        <v>254</v>
      </c>
      <c r="G10" s="90" t="s">
        <v>33</v>
      </c>
      <c r="H10" s="17">
        <f t="shared" si="0"/>
        <v>36.299999999999997</v>
      </c>
      <c r="I10" s="18"/>
      <c r="J10" s="19">
        <v>33</v>
      </c>
      <c r="K10" s="17"/>
    </row>
    <row r="11" spans="1:11" ht="45" customHeight="1" thickBot="1" x14ac:dyDescent="0.3">
      <c r="A11" s="96">
        <f t="shared" si="1"/>
        <v>108</v>
      </c>
      <c r="B11" s="23"/>
      <c r="C11" s="299"/>
      <c r="D11" s="30" t="s">
        <v>262</v>
      </c>
      <c r="E11" s="91">
        <v>0.35</v>
      </c>
      <c r="F11" s="90" t="s">
        <v>254</v>
      </c>
      <c r="G11" s="90" t="s">
        <v>33</v>
      </c>
      <c r="H11" s="17">
        <f t="shared" si="0"/>
        <v>37.4</v>
      </c>
      <c r="I11" s="18"/>
      <c r="J11" s="19">
        <v>34</v>
      </c>
      <c r="K11" s="17"/>
    </row>
    <row r="12" spans="1:11" ht="45" customHeight="1" thickBot="1" x14ac:dyDescent="0.3">
      <c r="A12" s="96">
        <f t="shared" si="1"/>
        <v>109</v>
      </c>
      <c r="B12" s="23"/>
      <c r="C12" s="29" t="s">
        <v>263</v>
      </c>
      <c r="D12" s="30" t="s">
        <v>385</v>
      </c>
      <c r="E12" s="91">
        <v>0.35</v>
      </c>
      <c r="F12" s="90" t="s">
        <v>254</v>
      </c>
      <c r="G12" s="90" t="s">
        <v>33</v>
      </c>
      <c r="H12" s="17">
        <f t="shared" si="0"/>
        <v>14.3</v>
      </c>
      <c r="I12" s="18"/>
      <c r="J12" s="19">
        <v>13</v>
      </c>
      <c r="K12" s="17"/>
    </row>
    <row r="13" spans="1:11" ht="45" customHeight="1" thickBot="1" x14ac:dyDescent="0.3">
      <c r="A13" s="96">
        <f t="shared" si="1"/>
        <v>110</v>
      </c>
      <c r="B13" s="112"/>
      <c r="C13" s="113" t="s">
        <v>265</v>
      </c>
      <c r="D13" s="131" t="s">
        <v>266</v>
      </c>
      <c r="E13" s="126">
        <v>0.35</v>
      </c>
      <c r="F13" s="127" t="s">
        <v>267</v>
      </c>
      <c r="G13" s="127" t="s">
        <v>13</v>
      </c>
      <c r="H13" s="17">
        <f t="shared" si="0"/>
        <v>34.1</v>
      </c>
      <c r="I13" s="18"/>
      <c r="J13" s="19">
        <v>31</v>
      </c>
      <c r="K13" s="17"/>
    </row>
    <row r="14" spans="1:11" ht="24.95" customHeight="1" thickBot="1" x14ac:dyDescent="0.3">
      <c r="A14" s="219" t="s">
        <v>1</v>
      </c>
      <c r="B14" s="354" t="s">
        <v>2</v>
      </c>
      <c r="C14" s="354"/>
      <c r="D14" s="135" t="s">
        <v>3</v>
      </c>
      <c r="E14" s="220" t="s">
        <v>4</v>
      </c>
      <c r="F14" s="220" t="s">
        <v>64</v>
      </c>
      <c r="G14" s="221" t="s">
        <v>6</v>
      </c>
      <c r="H14" s="217" t="s">
        <v>7</v>
      </c>
      <c r="I14" s="222"/>
      <c r="J14" s="223" t="s">
        <v>8</v>
      </c>
      <c r="K14" s="17"/>
    </row>
    <row r="15" spans="1:11" ht="45" customHeight="1" thickBot="1" x14ac:dyDescent="0.3">
      <c r="A15" s="96">
        <f>A13+1</f>
        <v>111</v>
      </c>
      <c r="B15" s="97"/>
      <c r="C15" s="98" t="s">
        <v>268</v>
      </c>
      <c r="D15" s="140" t="s">
        <v>269</v>
      </c>
      <c r="E15" s="124" t="s">
        <v>223</v>
      </c>
      <c r="F15" s="129" t="s">
        <v>267</v>
      </c>
      <c r="G15" s="129" t="s">
        <v>13</v>
      </c>
      <c r="H15" s="17">
        <f t="shared" si="0"/>
        <v>31.9</v>
      </c>
      <c r="I15" s="18"/>
      <c r="J15" s="19">
        <v>29</v>
      </c>
      <c r="K15" s="17"/>
    </row>
    <row r="16" spans="1:11" ht="45" customHeight="1" thickBot="1" x14ac:dyDescent="0.3">
      <c r="A16" s="96">
        <f>A15+1</f>
        <v>112</v>
      </c>
      <c r="B16" s="23"/>
      <c r="C16" s="29" t="s">
        <v>270</v>
      </c>
      <c r="D16" s="30" t="s">
        <v>271</v>
      </c>
      <c r="E16" s="91" t="s">
        <v>223</v>
      </c>
      <c r="F16" s="90" t="s">
        <v>267</v>
      </c>
      <c r="G16" s="90" t="s">
        <v>13</v>
      </c>
      <c r="H16" s="17">
        <f t="shared" si="0"/>
        <v>34.1</v>
      </c>
      <c r="I16" s="18"/>
      <c r="J16" s="19">
        <v>31</v>
      </c>
      <c r="K16" s="17"/>
    </row>
    <row r="17" spans="1:11" ht="45" customHeight="1" thickBot="1" x14ac:dyDescent="0.3">
      <c r="A17" s="96">
        <f t="shared" ref="A17:A23" si="2">A16+1</f>
        <v>113</v>
      </c>
      <c r="B17" s="23"/>
      <c r="C17" s="29" t="s">
        <v>272</v>
      </c>
      <c r="D17" s="30" t="s">
        <v>273</v>
      </c>
      <c r="E17" s="91" t="s">
        <v>223</v>
      </c>
      <c r="F17" s="90" t="s">
        <v>267</v>
      </c>
      <c r="G17" s="90" t="s">
        <v>13</v>
      </c>
      <c r="H17" s="17">
        <f t="shared" si="0"/>
        <v>30.8</v>
      </c>
      <c r="I17" s="18"/>
      <c r="J17" s="19">
        <v>28</v>
      </c>
      <c r="K17" s="17"/>
    </row>
    <row r="18" spans="1:11" ht="45" customHeight="1" thickBot="1" x14ac:dyDescent="0.3">
      <c r="A18" s="96">
        <f t="shared" si="2"/>
        <v>114</v>
      </c>
      <c r="B18" s="355"/>
      <c r="C18" s="258" t="s">
        <v>274</v>
      </c>
      <c r="D18" s="30" t="s">
        <v>275</v>
      </c>
      <c r="E18" s="91" t="s">
        <v>276</v>
      </c>
      <c r="F18" s="358" t="s">
        <v>13</v>
      </c>
      <c r="G18" s="358" t="s">
        <v>13</v>
      </c>
      <c r="H18" s="17">
        <f t="shared" si="0"/>
        <v>0</v>
      </c>
      <c r="I18" s="18"/>
      <c r="J18" s="142">
        <v>0</v>
      </c>
      <c r="K18" s="80"/>
    </row>
    <row r="19" spans="1:11" ht="45" customHeight="1" thickBot="1" x14ac:dyDescent="0.3">
      <c r="A19" s="96">
        <f t="shared" si="2"/>
        <v>115</v>
      </c>
      <c r="B19" s="356"/>
      <c r="C19" s="259"/>
      <c r="D19" s="30" t="s">
        <v>275</v>
      </c>
      <c r="E19" s="91" t="s">
        <v>277</v>
      </c>
      <c r="F19" s="359"/>
      <c r="G19" s="359"/>
      <c r="H19" s="17">
        <f t="shared" si="0"/>
        <v>253</v>
      </c>
      <c r="I19" s="18"/>
      <c r="J19" s="19">
        <v>230</v>
      </c>
      <c r="K19" s="17"/>
    </row>
    <row r="20" spans="1:11" ht="45" customHeight="1" thickBot="1" x14ac:dyDescent="0.3">
      <c r="A20" s="96">
        <f t="shared" si="2"/>
        <v>116</v>
      </c>
      <c r="B20" s="356"/>
      <c r="C20" s="259"/>
      <c r="D20" s="30" t="s">
        <v>275</v>
      </c>
      <c r="E20" s="91" t="s">
        <v>278</v>
      </c>
      <c r="F20" s="359"/>
      <c r="G20" s="359"/>
      <c r="H20" s="17">
        <f t="shared" si="0"/>
        <v>330</v>
      </c>
      <c r="I20" s="18"/>
      <c r="J20" s="19">
        <v>300</v>
      </c>
      <c r="K20" s="17"/>
    </row>
    <row r="21" spans="1:11" ht="45" customHeight="1" thickBot="1" x14ac:dyDescent="0.3">
      <c r="A21" s="96">
        <f t="shared" si="2"/>
        <v>117</v>
      </c>
      <c r="B21" s="356"/>
      <c r="C21" s="259"/>
      <c r="D21" s="30" t="s">
        <v>275</v>
      </c>
      <c r="E21" s="91" t="s">
        <v>279</v>
      </c>
      <c r="F21" s="359"/>
      <c r="G21" s="359"/>
      <c r="H21" s="17">
        <f t="shared" si="0"/>
        <v>379.5</v>
      </c>
      <c r="I21" s="18"/>
      <c r="J21" s="19">
        <v>345</v>
      </c>
      <c r="K21" s="17"/>
    </row>
    <row r="22" spans="1:11" ht="45" customHeight="1" thickBot="1" x14ac:dyDescent="0.3">
      <c r="A22" s="96">
        <f t="shared" si="2"/>
        <v>118</v>
      </c>
      <c r="B22" s="356"/>
      <c r="C22" s="259"/>
      <c r="D22" s="30" t="s">
        <v>386</v>
      </c>
      <c r="E22" s="91" t="s">
        <v>280</v>
      </c>
      <c r="F22" s="359"/>
      <c r="G22" s="359"/>
      <c r="H22" s="17">
        <f t="shared" si="0"/>
        <v>407</v>
      </c>
      <c r="I22" s="18"/>
      <c r="J22" s="19">
        <v>370</v>
      </c>
      <c r="K22" s="80"/>
    </row>
    <row r="23" spans="1:11" ht="45" customHeight="1" thickBot="1" x14ac:dyDescent="0.3">
      <c r="A23" s="96">
        <f t="shared" si="2"/>
        <v>119</v>
      </c>
      <c r="B23" s="357"/>
      <c r="C23" s="268"/>
      <c r="D23" s="131" t="s">
        <v>275</v>
      </c>
      <c r="E23" s="126" t="s">
        <v>280</v>
      </c>
      <c r="F23" s="360"/>
      <c r="G23" s="360"/>
      <c r="H23" s="17">
        <f t="shared" ref="H23" si="3">(J23*10%)+J23</f>
        <v>440</v>
      </c>
      <c r="I23" s="18"/>
      <c r="J23" s="19">
        <v>400</v>
      </c>
    </row>
  </sheetData>
  <mergeCells count="9">
    <mergeCell ref="A1:J2"/>
    <mergeCell ref="B4:C4"/>
    <mergeCell ref="F18:F23"/>
    <mergeCell ref="G18:G23"/>
    <mergeCell ref="C18:C23"/>
    <mergeCell ref="B18:B23"/>
    <mergeCell ref="A3:J3"/>
    <mergeCell ref="C9:C11"/>
    <mergeCell ref="B14:C14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F8FD8-5A68-4E53-9EAB-64F4C79A632A}">
  <dimension ref="A1:K9"/>
  <sheetViews>
    <sheetView zoomScaleNormal="100" workbookViewId="0">
      <selection activeCell="A5" sqref="A5:J9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237" t="s">
        <v>0</v>
      </c>
      <c r="B1" s="237"/>
      <c r="C1" s="237"/>
      <c r="D1" s="237"/>
      <c r="E1" s="237"/>
      <c r="F1" s="237"/>
      <c r="G1" s="237"/>
      <c r="H1" s="237"/>
      <c r="I1" s="237"/>
      <c r="J1" s="237"/>
    </row>
    <row r="2" spans="1:11" ht="47.25" customHeight="1" thickBot="1" x14ac:dyDescent="0.3">
      <c r="A2" s="238"/>
      <c r="B2" s="238"/>
      <c r="C2" s="238"/>
      <c r="D2" s="238"/>
      <c r="E2" s="238"/>
      <c r="F2" s="238"/>
      <c r="G2" s="238"/>
      <c r="H2" s="238"/>
      <c r="I2" s="238"/>
      <c r="J2" s="238"/>
    </row>
    <row r="3" spans="1:11" ht="10.5" customHeight="1" thickBot="1" x14ac:dyDescent="0.3">
      <c r="A3" s="2"/>
      <c r="B3" s="2"/>
      <c r="C3" s="2"/>
      <c r="D3" s="2"/>
      <c r="E3" s="2"/>
      <c r="F3" s="2"/>
      <c r="G3" s="2"/>
      <c r="H3" s="2"/>
      <c r="I3" s="2"/>
      <c r="J3" s="3">
        <v>44418</v>
      </c>
    </row>
    <row r="5" spans="1:11" ht="43.5" customHeight="1" thickBot="1" x14ac:dyDescent="0.3">
      <c r="A5" s="285" t="s">
        <v>281</v>
      </c>
      <c r="B5" s="286"/>
      <c r="C5" s="286"/>
      <c r="D5" s="286"/>
      <c r="E5" s="286"/>
      <c r="F5" s="286"/>
      <c r="G5" s="286"/>
      <c r="H5" s="286"/>
      <c r="I5" s="286"/>
      <c r="J5" s="287"/>
      <c r="K5" s="17"/>
    </row>
    <row r="6" spans="1:11" ht="45" customHeight="1" thickBot="1" x14ac:dyDescent="0.3">
      <c r="A6" s="4" t="s">
        <v>1</v>
      </c>
      <c r="B6" s="239" t="s">
        <v>2</v>
      </c>
      <c r="C6" s="240"/>
      <c r="D6" s="5" t="s">
        <v>3</v>
      </c>
      <c r="E6" s="6" t="s">
        <v>4</v>
      </c>
      <c r="F6" s="6" t="s">
        <v>5</v>
      </c>
      <c r="G6" s="7" t="s">
        <v>6</v>
      </c>
      <c r="H6" s="8" t="s">
        <v>7</v>
      </c>
      <c r="I6" s="9"/>
      <c r="J6" s="9" t="s">
        <v>8</v>
      </c>
      <c r="K6" s="9"/>
    </row>
    <row r="7" spans="1:11" ht="45" customHeight="1" thickBot="1" x14ac:dyDescent="0.3">
      <c r="A7" s="96">
        <v>119</v>
      </c>
      <c r="B7" s="97"/>
      <c r="C7" s="98" t="s">
        <v>282</v>
      </c>
      <c r="D7" s="132" t="s">
        <v>283</v>
      </c>
      <c r="E7" s="143" t="s">
        <v>79</v>
      </c>
      <c r="F7" s="129" t="s">
        <v>284</v>
      </c>
      <c r="G7" s="129" t="s">
        <v>33</v>
      </c>
      <c r="H7" s="17">
        <f>(J7*10%)+J7</f>
        <v>66</v>
      </c>
      <c r="I7" s="18"/>
      <c r="J7" s="19">
        <v>60</v>
      </c>
      <c r="K7" s="17"/>
    </row>
    <row r="8" spans="1:11" ht="45" customHeight="1" thickBot="1" x14ac:dyDescent="0.3">
      <c r="A8" s="96">
        <f>A7+1</f>
        <v>120</v>
      </c>
      <c r="B8" s="23"/>
      <c r="C8" s="29" t="s">
        <v>285</v>
      </c>
      <c r="D8" s="30" t="s">
        <v>286</v>
      </c>
      <c r="E8" s="144">
        <v>0.5</v>
      </c>
      <c r="F8" s="90" t="s">
        <v>105</v>
      </c>
      <c r="G8" s="90" t="s">
        <v>13</v>
      </c>
      <c r="H8" s="17">
        <f t="shared" ref="H8:H9" si="0">(J8*10%)+J8</f>
        <v>13.2</v>
      </c>
      <c r="I8" s="18"/>
      <c r="J8" s="19">
        <v>12</v>
      </c>
      <c r="K8" s="17"/>
    </row>
    <row r="9" spans="1:11" ht="45" customHeight="1" thickBot="1" x14ac:dyDescent="0.3">
      <c r="A9" s="96">
        <f>A8+1</f>
        <v>121</v>
      </c>
      <c r="B9" s="112"/>
      <c r="C9" s="113" t="s">
        <v>287</v>
      </c>
      <c r="D9" s="131" t="s">
        <v>288</v>
      </c>
      <c r="E9" s="145">
        <v>0.35</v>
      </c>
      <c r="F9" s="127" t="s">
        <v>289</v>
      </c>
      <c r="G9" s="127" t="s">
        <v>13</v>
      </c>
      <c r="H9" s="17">
        <f t="shared" si="0"/>
        <v>63.8</v>
      </c>
      <c r="I9" s="18"/>
      <c r="J9" s="19">
        <v>58</v>
      </c>
      <c r="K9" s="17"/>
    </row>
  </sheetData>
  <mergeCells count="3">
    <mergeCell ref="A5:J5"/>
    <mergeCell ref="A1:J2"/>
    <mergeCell ref="B6:C6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D70B5-D663-4B84-9F13-51F66660F102}">
  <dimension ref="A1:K21"/>
  <sheetViews>
    <sheetView topLeftCell="A19" zoomScaleNormal="100" workbookViewId="0">
      <selection activeCell="A3" sqref="A3:J21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237" t="s">
        <v>0</v>
      </c>
      <c r="B1" s="237"/>
      <c r="C1" s="237"/>
      <c r="D1" s="237"/>
      <c r="E1" s="237"/>
      <c r="F1" s="237"/>
      <c r="G1" s="237"/>
      <c r="H1" s="237"/>
      <c r="I1" s="237"/>
      <c r="J1" s="237"/>
    </row>
    <row r="2" spans="1:11" ht="47.25" customHeight="1" thickBot="1" x14ac:dyDescent="0.3">
      <c r="A2" s="238"/>
      <c r="B2" s="238"/>
      <c r="C2" s="238"/>
      <c r="D2" s="238"/>
      <c r="E2" s="238"/>
      <c r="F2" s="238"/>
      <c r="G2" s="238"/>
      <c r="H2" s="238"/>
      <c r="I2" s="238"/>
      <c r="J2" s="238"/>
    </row>
    <row r="3" spans="1:11" ht="24.95" customHeight="1" thickBot="1" x14ac:dyDescent="0.3">
      <c r="A3" s="285" t="s">
        <v>290</v>
      </c>
      <c r="B3" s="286"/>
      <c r="C3" s="286"/>
      <c r="D3" s="286"/>
      <c r="E3" s="286"/>
      <c r="F3" s="286"/>
      <c r="G3" s="286"/>
      <c r="H3" s="286"/>
      <c r="I3" s="286"/>
      <c r="J3" s="287"/>
      <c r="K3" s="80"/>
    </row>
    <row r="4" spans="1:11" ht="24.95" customHeight="1" thickBot="1" x14ac:dyDescent="0.3">
      <c r="A4" s="215" t="s">
        <v>1</v>
      </c>
      <c r="B4" s="352" t="s">
        <v>2</v>
      </c>
      <c r="C4" s="353"/>
      <c r="D4" s="63" t="s">
        <v>3</v>
      </c>
      <c r="E4" s="216" t="s">
        <v>4</v>
      </c>
      <c r="F4" s="216" t="s">
        <v>5</v>
      </c>
      <c r="G4" s="217" t="s">
        <v>6</v>
      </c>
      <c r="H4" s="217" t="s">
        <v>7</v>
      </c>
      <c r="I4" s="218"/>
      <c r="J4" s="218" t="s">
        <v>8</v>
      </c>
      <c r="K4" s="9"/>
    </row>
    <row r="5" spans="1:11" ht="45" customHeight="1" thickBot="1" x14ac:dyDescent="0.3">
      <c r="A5" s="96">
        <v>122</v>
      </c>
      <c r="B5" s="316"/>
      <c r="C5" s="299" t="s">
        <v>294</v>
      </c>
      <c r="D5" s="317" t="s">
        <v>295</v>
      </c>
      <c r="E5" s="91" t="s">
        <v>296</v>
      </c>
      <c r="F5" s="301" t="s">
        <v>13</v>
      </c>
      <c r="G5" s="301" t="s">
        <v>13</v>
      </c>
      <c r="H5" s="17">
        <f>(J5*10%)+J5</f>
        <v>181.5</v>
      </c>
      <c r="I5" s="18"/>
      <c r="J5" s="19">
        <v>165</v>
      </c>
      <c r="K5" s="17"/>
    </row>
    <row r="6" spans="1:11" ht="45" customHeight="1" thickBot="1" x14ac:dyDescent="0.3">
      <c r="A6" s="96">
        <f t="shared" ref="A6" si="0">A5+1</f>
        <v>123</v>
      </c>
      <c r="B6" s="316"/>
      <c r="C6" s="299"/>
      <c r="D6" s="317"/>
      <c r="E6" s="91" t="s">
        <v>297</v>
      </c>
      <c r="F6" s="301"/>
      <c r="G6" s="301"/>
      <c r="H6" s="17">
        <f t="shared" ref="H6:H7" si="1">(J6*10%)+J6</f>
        <v>203.5</v>
      </c>
      <c r="I6" s="18"/>
      <c r="J6" s="19">
        <v>185</v>
      </c>
      <c r="K6" s="17"/>
    </row>
    <row r="7" spans="1:11" ht="45" customHeight="1" x14ac:dyDescent="0.25">
      <c r="A7" s="96">
        <v>124</v>
      </c>
      <c r="B7" s="146"/>
      <c r="C7" s="98" t="s">
        <v>291</v>
      </c>
      <c r="D7" s="147" t="s">
        <v>292</v>
      </c>
      <c r="E7" s="143"/>
      <c r="F7" s="129" t="s">
        <v>13</v>
      </c>
      <c r="G7" s="129" t="s">
        <v>13</v>
      </c>
      <c r="H7" s="17">
        <f t="shared" si="1"/>
        <v>88</v>
      </c>
      <c r="I7" s="18"/>
      <c r="J7" s="19">
        <v>80</v>
      </c>
      <c r="K7" s="17"/>
    </row>
    <row r="8" spans="1:11" ht="24.95" customHeight="1" thickBot="1" x14ac:dyDescent="0.3">
      <c r="A8" s="285" t="s">
        <v>300</v>
      </c>
      <c r="B8" s="286"/>
      <c r="C8" s="286"/>
      <c r="D8" s="286"/>
      <c r="E8" s="286"/>
      <c r="F8" s="286"/>
      <c r="G8" s="286"/>
      <c r="H8" s="286"/>
      <c r="I8" s="286"/>
      <c r="J8" s="287"/>
      <c r="K8" s="17"/>
    </row>
    <row r="9" spans="1:11" ht="24.95" customHeight="1" thickBot="1" x14ac:dyDescent="0.3">
      <c r="A9" s="215" t="s">
        <v>1</v>
      </c>
      <c r="B9" s="352" t="s">
        <v>2</v>
      </c>
      <c r="C9" s="353"/>
      <c r="D9" s="63" t="s">
        <v>3</v>
      </c>
      <c r="E9" s="216" t="s">
        <v>4</v>
      </c>
      <c r="F9" s="216" t="s">
        <v>5</v>
      </c>
      <c r="G9" s="217" t="s">
        <v>6</v>
      </c>
      <c r="H9" s="217" t="s">
        <v>7</v>
      </c>
      <c r="I9" s="218"/>
      <c r="J9" s="218" t="s">
        <v>8</v>
      </c>
      <c r="K9" s="9"/>
    </row>
    <row r="10" spans="1:11" ht="45" customHeight="1" thickBot="1" x14ac:dyDescent="0.3">
      <c r="A10" s="96">
        <v>125</v>
      </c>
      <c r="B10" s="148"/>
      <c r="C10" s="113" t="s">
        <v>301</v>
      </c>
      <c r="D10" s="149" t="s">
        <v>302</v>
      </c>
      <c r="E10" s="145" t="s">
        <v>303</v>
      </c>
      <c r="F10" s="127" t="s">
        <v>13</v>
      </c>
      <c r="G10" s="127" t="s">
        <v>13</v>
      </c>
      <c r="H10" s="17">
        <f>(J10*10%)+J10</f>
        <v>137.5</v>
      </c>
      <c r="I10" s="18"/>
      <c r="J10" s="19">
        <v>125</v>
      </c>
      <c r="K10" s="17"/>
    </row>
    <row r="11" spans="1:11" ht="45" customHeight="1" thickBot="1" x14ac:dyDescent="0.3">
      <c r="A11" s="96">
        <f>A10+1</f>
        <v>126</v>
      </c>
      <c r="B11" s="148"/>
      <c r="C11" s="113" t="s">
        <v>301</v>
      </c>
      <c r="D11" s="149" t="s">
        <v>304</v>
      </c>
      <c r="E11" s="145" t="s">
        <v>79</v>
      </c>
      <c r="F11" s="127" t="s">
        <v>13</v>
      </c>
      <c r="G11" s="127" t="s">
        <v>13</v>
      </c>
      <c r="H11" s="17">
        <f t="shared" ref="H11:H21" si="2">(J11*10%)+J11</f>
        <v>71.5</v>
      </c>
      <c r="I11" s="18"/>
      <c r="J11" s="19">
        <v>65</v>
      </c>
      <c r="K11" s="17"/>
    </row>
    <row r="12" spans="1:11" ht="45" customHeight="1" thickBot="1" x14ac:dyDescent="0.3">
      <c r="A12" s="96">
        <f>A11+1</f>
        <v>127</v>
      </c>
      <c r="B12" s="148"/>
      <c r="C12" s="113" t="s">
        <v>305</v>
      </c>
      <c r="D12" s="149" t="s">
        <v>306</v>
      </c>
      <c r="E12" s="145" t="s">
        <v>86</v>
      </c>
      <c r="F12" s="127" t="s">
        <v>13</v>
      </c>
      <c r="G12" s="127" t="s">
        <v>13</v>
      </c>
      <c r="H12" s="17">
        <f t="shared" si="2"/>
        <v>363</v>
      </c>
      <c r="I12" s="18"/>
      <c r="J12" s="19">
        <v>330</v>
      </c>
      <c r="K12" s="17"/>
    </row>
    <row r="13" spans="1:11" ht="45" customHeight="1" thickBot="1" x14ac:dyDescent="0.3">
      <c r="A13" s="96">
        <f>A12+1</f>
        <v>128</v>
      </c>
      <c r="B13" s="148"/>
      <c r="C13" s="113" t="s">
        <v>307</v>
      </c>
      <c r="D13" s="149" t="s">
        <v>308</v>
      </c>
      <c r="E13" s="145" t="s">
        <v>79</v>
      </c>
      <c r="F13" s="127" t="s">
        <v>13</v>
      </c>
      <c r="G13" s="127" t="s">
        <v>13</v>
      </c>
      <c r="H13" s="17">
        <f t="shared" si="2"/>
        <v>484</v>
      </c>
      <c r="I13" s="18"/>
      <c r="J13" s="19">
        <v>440</v>
      </c>
      <c r="K13" s="17"/>
    </row>
    <row r="14" spans="1:11" ht="45" customHeight="1" thickBot="1" x14ac:dyDescent="0.3">
      <c r="A14" s="96">
        <f t="shared" ref="A14:A21" si="3">A13+1</f>
        <v>129</v>
      </c>
      <c r="B14" s="148"/>
      <c r="C14" s="113" t="s">
        <v>301</v>
      </c>
      <c r="D14" s="149" t="s">
        <v>309</v>
      </c>
      <c r="E14" s="145" t="s">
        <v>79</v>
      </c>
      <c r="F14" s="127" t="s">
        <v>13</v>
      </c>
      <c r="G14" s="127" t="s">
        <v>13</v>
      </c>
      <c r="H14" s="17">
        <f t="shared" si="2"/>
        <v>15.4</v>
      </c>
      <c r="I14" s="18"/>
      <c r="J14" s="19">
        <v>14</v>
      </c>
      <c r="K14" s="17"/>
    </row>
    <row r="15" spans="1:11" ht="45" customHeight="1" thickBot="1" x14ac:dyDescent="0.3">
      <c r="A15" s="96">
        <f t="shared" si="3"/>
        <v>130</v>
      </c>
      <c r="B15" s="148"/>
      <c r="C15" s="113" t="s">
        <v>310</v>
      </c>
      <c r="D15" s="149" t="s">
        <v>311</v>
      </c>
      <c r="E15" s="145" t="s">
        <v>79</v>
      </c>
      <c r="F15" s="127" t="s">
        <v>13</v>
      </c>
      <c r="G15" s="127" t="s">
        <v>13</v>
      </c>
      <c r="H15" s="17">
        <f t="shared" si="2"/>
        <v>7.9749999999999996</v>
      </c>
      <c r="I15" s="18"/>
      <c r="J15" s="19">
        <v>7.25</v>
      </c>
      <c r="K15" s="17"/>
    </row>
    <row r="16" spans="1:11" ht="45" customHeight="1" thickBot="1" x14ac:dyDescent="0.3">
      <c r="A16" s="96">
        <f t="shared" si="3"/>
        <v>131</v>
      </c>
      <c r="B16" s="148"/>
      <c r="C16" s="113" t="s">
        <v>312</v>
      </c>
      <c r="D16" s="149" t="s">
        <v>313</v>
      </c>
      <c r="E16" s="145" t="s">
        <v>79</v>
      </c>
      <c r="F16" s="127" t="s">
        <v>13</v>
      </c>
      <c r="G16" s="127" t="s">
        <v>13</v>
      </c>
      <c r="H16" s="17">
        <f t="shared" si="2"/>
        <v>7.9749999999999996</v>
      </c>
      <c r="I16" s="18"/>
      <c r="J16" s="19">
        <v>7.25</v>
      </c>
      <c r="K16" s="150"/>
    </row>
    <row r="17" spans="1:11" ht="45" customHeight="1" thickBot="1" x14ac:dyDescent="0.3">
      <c r="A17" s="96">
        <f t="shared" si="3"/>
        <v>132</v>
      </c>
      <c r="B17" s="148"/>
      <c r="C17" s="113" t="s">
        <v>314</v>
      </c>
      <c r="D17" s="149" t="s">
        <v>315</v>
      </c>
      <c r="E17" s="145" t="s">
        <v>79</v>
      </c>
      <c r="F17" s="127" t="s">
        <v>13</v>
      </c>
      <c r="G17" s="127" t="s">
        <v>13</v>
      </c>
      <c r="H17" s="17">
        <f t="shared" si="2"/>
        <v>3.85</v>
      </c>
      <c r="I17" s="212"/>
      <c r="J17" s="213">
        <v>3.5</v>
      </c>
      <c r="K17" s="151"/>
    </row>
    <row r="18" spans="1:11" ht="45" customHeight="1" thickBot="1" x14ac:dyDescent="0.3">
      <c r="A18" s="96">
        <f t="shared" si="3"/>
        <v>133</v>
      </c>
      <c r="B18" s="148"/>
      <c r="C18" s="113" t="s">
        <v>316</v>
      </c>
      <c r="D18" s="149" t="s">
        <v>317</v>
      </c>
      <c r="E18" s="145" t="s">
        <v>79</v>
      </c>
      <c r="F18" s="127" t="s">
        <v>13</v>
      </c>
      <c r="G18" s="127" t="s">
        <v>13</v>
      </c>
      <c r="H18" s="17">
        <f t="shared" si="2"/>
        <v>2.75</v>
      </c>
      <c r="I18" s="212"/>
      <c r="J18" s="213">
        <v>2.5</v>
      </c>
      <c r="K18" s="152"/>
    </row>
    <row r="19" spans="1:11" ht="45" customHeight="1" thickBot="1" x14ac:dyDescent="0.3">
      <c r="A19" s="96">
        <f t="shared" si="3"/>
        <v>134</v>
      </c>
      <c r="B19" s="148"/>
      <c r="C19" s="113" t="s">
        <v>318</v>
      </c>
      <c r="D19" s="149" t="s">
        <v>319</v>
      </c>
      <c r="E19" s="145" t="s">
        <v>79</v>
      </c>
      <c r="F19" s="127" t="s">
        <v>13</v>
      </c>
      <c r="G19" s="127" t="s">
        <v>13</v>
      </c>
      <c r="H19" s="17">
        <f t="shared" si="2"/>
        <v>2.75</v>
      </c>
      <c r="I19" s="212"/>
      <c r="J19" s="213">
        <v>2.5</v>
      </c>
      <c r="K19" s="153"/>
    </row>
    <row r="20" spans="1:11" ht="45" customHeight="1" thickBot="1" x14ac:dyDescent="0.3">
      <c r="A20" s="96">
        <f t="shared" si="3"/>
        <v>135</v>
      </c>
      <c r="B20" s="154"/>
      <c r="C20" s="55" t="s">
        <v>320</v>
      </c>
      <c r="D20" s="155" t="s">
        <v>321</v>
      </c>
      <c r="E20" s="156" t="s">
        <v>79</v>
      </c>
      <c r="F20" s="157" t="s">
        <v>13</v>
      </c>
      <c r="G20" s="157" t="s">
        <v>13</v>
      </c>
      <c r="H20" s="17">
        <f t="shared" si="2"/>
        <v>2.2000000000000002</v>
      </c>
      <c r="I20" s="212"/>
      <c r="J20" s="214">
        <v>2</v>
      </c>
      <c r="K20" s="153"/>
    </row>
    <row r="21" spans="1:11" ht="45" customHeight="1" x14ac:dyDescent="0.25">
      <c r="A21" s="96">
        <f t="shared" si="3"/>
        <v>136</v>
      </c>
      <c r="B21" s="159"/>
      <c r="C21" s="159" t="s">
        <v>322</v>
      </c>
      <c r="D21" s="160" t="s">
        <v>323</v>
      </c>
      <c r="E21" s="159"/>
      <c r="F21" s="159" t="s">
        <v>13</v>
      </c>
      <c r="G21" s="159" t="s">
        <v>13</v>
      </c>
      <c r="H21" s="17">
        <f t="shared" si="2"/>
        <v>605</v>
      </c>
      <c r="I21" s="18"/>
      <c r="J21" s="161">
        <v>550</v>
      </c>
      <c r="K21" s="153"/>
    </row>
  </sheetData>
  <mergeCells count="10">
    <mergeCell ref="B9:C9"/>
    <mergeCell ref="B5:B6"/>
    <mergeCell ref="C5:C6"/>
    <mergeCell ref="D5:D6"/>
    <mergeCell ref="F5:F6"/>
    <mergeCell ref="G5:G6"/>
    <mergeCell ref="A8:J8"/>
    <mergeCell ref="A3:J3"/>
    <mergeCell ref="A1:J2"/>
    <mergeCell ref="B4:C4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rowBreaks count="1" manualBreakCount="1">
    <brk id="6" max="9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757E62-5077-41AC-958C-E8AAFB48D4D1}">
  <dimension ref="A1:K10"/>
  <sheetViews>
    <sheetView zoomScaleNormal="100" workbookViewId="0">
      <selection activeCell="A3" sqref="A3:J10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237" t="s">
        <v>0</v>
      </c>
      <c r="B1" s="237"/>
      <c r="C1" s="237"/>
      <c r="D1" s="237"/>
      <c r="E1" s="237"/>
      <c r="F1" s="237"/>
      <c r="G1" s="237"/>
      <c r="H1" s="237"/>
      <c r="I1" s="237"/>
      <c r="J1" s="237"/>
    </row>
    <row r="2" spans="1:11" ht="47.25" customHeight="1" thickBot="1" x14ac:dyDescent="0.3">
      <c r="A2" s="238"/>
      <c r="B2" s="238"/>
      <c r="C2" s="238"/>
      <c r="D2" s="238"/>
      <c r="E2" s="238"/>
      <c r="F2" s="238"/>
      <c r="G2" s="238"/>
      <c r="H2" s="238"/>
      <c r="I2" s="238"/>
      <c r="J2" s="238"/>
    </row>
    <row r="3" spans="1:11" ht="24.95" customHeight="1" thickBot="1" x14ac:dyDescent="0.3">
      <c r="A3" s="304" t="s">
        <v>324</v>
      </c>
      <c r="B3" s="305"/>
      <c r="C3" s="305"/>
      <c r="D3" s="305"/>
      <c r="E3" s="305"/>
      <c r="F3" s="305"/>
      <c r="G3" s="305"/>
      <c r="H3" s="305"/>
      <c r="I3" s="305"/>
      <c r="J3" s="306"/>
      <c r="K3" s="153"/>
    </row>
    <row r="4" spans="1:11" ht="30" customHeight="1" thickBot="1" x14ac:dyDescent="0.3">
      <c r="A4" s="209" t="s">
        <v>1</v>
      </c>
      <c r="B4" s="362" t="s">
        <v>2</v>
      </c>
      <c r="C4" s="363"/>
      <c r="D4" s="210" t="s">
        <v>3</v>
      </c>
      <c r="E4" s="6" t="s">
        <v>4</v>
      </c>
      <c r="F4" s="6" t="s">
        <v>5</v>
      </c>
      <c r="G4" s="7" t="s">
        <v>6</v>
      </c>
      <c r="H4" s="7" t="s">
        <v>7</v>
      </c>
      <c r="I4" s="211"/>
      <c r="J4" s="211" t="s">
        <v>8</v>
      </c>
      <c r="K4" s="9"/>
    </row>
    <row r="5" spans="1:11" ht="45" customHeight="1" x14ac:dyDescent="0.25">
      <c r="A5" s="22">
        <v>133</v>
      </c>
      <c r="B5" s="23"/>
      <c r="C5" s="29" t="s">
        <v>325</v>
      </c>
      <c r="D5" s="30" t="s">
        <v>345</v>
      </c>
      <c r="E5" s="144" t="s">
        <v>334</v>
      </c>
      <c r="F5" s="165" t="s">
        <v>346</v>
      </c>
      <c r="G5" s="164" t="s">
        <v>329</v>
      </c>
      <c r="H5" s="17">
        <f>(J5*10%)+J5</f>
        <v>110</v>
      </c>
      <c r="I5" s="18"/>
      <c r="J5" s="19">
        <v>100</v>
      </c>
      <c r="K5" s="17"/>
    </row>
    <row r="6" spans="1:11" ht="45" customHeight="1" x14ac:dyDescent="0.25">
      <c r="A6" s="22">
        <f t="shared" ref="A6:A10" si="0">A5+1</f>
        <v>134</v>
      </c>
      <c r="B6" s="23"/>
      <c r="C6" s="29" t="s">
        <v>347</v>
      </c>
      <c r="D6" s="30" t="s">
        <v>348</v>
      </c>
      <c r="E6" s="167" t="s">
        <v>349</v>
      </c>
      <c r="F6" s="165" t="s">
        <v>329</v>
      </c>
      <c r="G6" s="164" t="s">
        <v>13</v>
      </c>
      <c r="H6" s="17">
        <f t="shared" ref="H6:H10" si="1">(J6*10%)+J6</f>
        <v>313.5</v>
      </c>
      <c r="I6" s="18"/>
      <c r="J6" s="19">
        <v>285</v>
      </c>
      <c r="K6" s="17"/>
    </row>
    <row r="7" spans="1:11" ht="45" customHeight="1" x14ac:dyDescent="0.25">
      <c r="A7" s="22">
        <f t="shared" si="0"/>
        <v>135</v>
      </c>
      <c r="B7" s="23"/>
      <c r="C7" s="29" t="s">
        <v>350</v>
      </c>
      <c r="D7" s="30" t="s">
        <v>351</v>
      </c>
      <c r="E7" s="167" t="s">
        <v>349</v>
      </c>
      <c r="F7" s="165" t="s">
        <v>329</v>
      </c>
      <c r="G7" s="164" t="s">
        <v>13</v>
      </c>
      <c r="H7" s="17">
        <f t="shared" si="1"/>
        <v>814</v>
      </c>
      <c r="I7" s="18"/>
      <c r="J7" s="19">
        <v>740</v>
      </c>
      <c r="K7" s="168"/>
    </row>
    <row r="8" spans="1:11" ht="45" customHeight="1" x14ac:dyDescent="0.25">
      <c r="A8" s="22">
        <f t="shared" si="0"/>
        <v>136</v>
      </c>
      <c r="B8" s="23"/>
      <c r="C8" s="29" t="s">
        <v>352</v>
      </c>
      <c r="D8" s="30" t="s">
        <v>353</v>
      </c>
      <c r="E8" s="167" t="s">
        <v>349</v>
      </c>
      <c r="F8" s="165" t="s">
        <v>329</v>
      </c>
      <c r="G8" s="164" t="s">
        <v>13</v>
      </c>
      <c r="H8" s="17">
        <f t="shared" si="1"/>
        <v>814</v>
      </c>
      <c r="I8" s="18"/>
      <c r="J8" s="19">
        <v>740</v>
      </c>
    </row>
    <row r="9" spans="1:11" ht="45" customHeight="1" x14ac:dyDescent="0.25">
      <c r="A9" s="22">
        <f t="shared" si="0"/>
        <v>137</v>
      </c>
      <c r="B9" s="23"/>
      <c r="C9" s="29" t="s">
        <v>354</v>
      </c>
      <c r="D9" s="169" t="s">
        <v>355</v>
      </c>
      <c r="E9" s="167" t="s">
        <v>349</v>
      </c>
      <c r="F9" s="165" t="s">
        <v>293</v>
      </c>
      <c r="G9" s="164" t="s">
        <v>13</v>
      </c>
      <c r="H9" s="17">
        <f t="shared" si="1"/>
        <v>75.900000000000006</v>
      </c>
      <c r="I9" s="18"/>
      <c r="J9" s="19">
        <v>69</v>
      </c>
    </row>
    <row r="10" spans="1:11" ht="45" customHeight="1" thickBot="1" x14ac:dyDescent="0.3">
      <c r="A10" s="22">
        <f t="shared" si="0"/>
        <v>138</v>
      </c>
      <c r="B10" s="112"/>
      <c r="C10" s="113" t="s">
        <v>356</v>
      </c>
      <c r="D10" s="170" t="s">
        <v>357</v>
      </c>
      <c r="E10" s="171" t="s">
        <v>349</v>
      </c>
      <c r="F10" s="172" t="s">
        <v>181</v>
      </c>
      <c r="G10" s="173" t="s">
        <v>13</v>
      </c>
      <c r="H10" s="17">
        <f t="shared" si="1"/>
        <v>51.7</v>
      </c>
      <c r="I10" s="18"/>
      <c r="J10" s="19">
        <v>47</v>
      </c>
    </row>
  </sheetData>
  <mergeCells count="3">
    <mergeCell ref="A3:J3"/>
    <mergeCell ref="A1:J2"/>
    <mergeCell ref="B4:C4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rowBreaks count="1" manualBreakCount="1">
    <brk id="9" max="9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321748-5AA5-47FA-9A33-40145D4FB17C}">
  <dimension ref="A1:L28"/>
  <sheetViews>
    <sheetView topLeftCell="A7" zoomScaleNormal="100" workbookViewId="0">
      <selection activeCell="A3" sqref="A3:J23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2" ht="26.25" customHeight="1" x14ac:dyDescent="0.25">
      <c r="A1" s="237" t="s">
        <v>0</v>
      </c>
      <c r="B1" s="237"/>
      <c r="C1" s="237"/>
      <c r="D1" s="237"/>
      <c r="E1" s="237"/>
      <c r="F1" s="237"/>
      <c r="G1" s="237"/>
      <c r="H1" s="237"/>
      <c r="I1" s="237"/>
      <c r="J1" s="237"/>
    </row>
    <row r="2" spans="1:12" ht="47.25" customHeight="1" thickBot="1" x14ac:dyDescent="0.3">
      <c r="A2" s="238"/>
      <c r="B2" s="238"/>
      <c r="C2" s="238"/>
      <c r="D2" s="238"/>
      <c r="E2" s="238"/>
      <c r="F2" s="238"/>
      <c r="G2" s="238"/>
      <c r="H2" s="238"/>
      <c r="I2" s="238"/>
      <c r="J2" s="238"/>
    </row>
    <row r="3" spans="1:12" s="32" customFormat="1" ht="34.5" customHeight="1" thickBot="1" x14ac:dyDescent="0.3">
      <c r="A3" s="327" t="s">
        <v>358</v>
      </c>
      <c r="B3" s="328"/>
      <c r="C3" s="328"/>
      <c r="D3" s="328"/>
      <c r="E3" s="328"/>
      <c r="F3" s="328"/>
      <c r="G3" s="328"/>
      <c r="H3" s="328"/>
      <c r="I3" s="328"/>
      <c r="J3" s="329"/>
      <c r="K3" s="1"/>
    </row>
    <row r="4" spans="1:12" s="32" customFormat="1" ht="24.95" customHeight="1" x14ac:dyDescent="0.25">
      <c r="A4" s="330" t="s">
        <v>359</v>
      </c>
      <c r="B4" s="330"/>
      <c r="C4" s="330"/>
      <c r="D4" s="330"/>
      <c r="E4" s="330"/>
      <c r="F4" s="330"/>
      <c r="G4" s="330"/>
      <c r="H4" s="330"/>
      <c r="I4" s="330"/>
      <c r="J4" s="330"/>
      <c r="K4" s="174"/>
      <c r="L4" s="175"/>
    </row>
    <row r="5" spans="1:12" s="32" customFormat="1" ht="24.95" customHeight="1" x14ac:dyDescent="0.25">
      <c r="A5" s="331" t="s">
        <v>360</v>
      </c>
      <c r="B5" s="331"/>
      <c r="C5" s="331"/>
      <c r="D5" s="331"/>
      <c r="E5" s="331"/>
      <c r="F5" s="331"/>
      <c r="G5" s="331"/>
      <c r="H5" s="176"/>
      <c r="I5" s="176"/>
      <c r="J5" s="177"/>
      <c r="K5" s="178"/>
    </row>
    <row r="6" spans="1:12" s="32" customFormat="1" ht="24.95" customHeight="1" x14ac:dyDescent="0.25">
      <c r="A6" s="345" t="s">
        <v>361</v>
      </c>
      <c r="B6" s="345"/>
      <c r="C6" s="345"/>
      <c r="D6" s="345"/>
      <c r="E6" s="345"/>
      <c r="F6" s="345"/>
      <c r="G6" s="345"/>
      <c r="H6" s="179"/>
      <c r="I6" s="179"/>
      <c r="J6" s="177"/>
      <c r="K6" s="178"/>
    </row>
    <row r="7" spans="1:12" s="32" customFormat="1" ht="24.95" customHeight="1" thickBot="1" x14ac:dyDescent="0.3">
      <c r="A7" s="346" t="s">
        <v>362</v>
      </c>
      <c r="B7" s="346"/>
      <c r="C7" s="346"/>
      <c r="D7" s="346"/>
      <c r="E7" s="346"/>
      <c r="F7" s="346"/>
      <c r="G7" s="346"/>
      <c r="H7" s="179"/>
      <c r="I7" s="179"/>
      <c r="J7" s="177"/>
      <c r="K7" s="178"/>
    </row>
    <row r="8" spans="1:12" s="32" customFormat="1" ht="24.95" customHeight="1" thickBot="1" x14ac:dyDescent="0.3">
      <c r="A8" s="334" t="s">
        <v>363</v>
      </c>
      <c r="B8" s="335"/>
      <c r="C8" s="335"/>
      <c r="D8" s="336"/>
      <c r="E8" s="180" t="s">
        <v>364</v>
      </c>
      <c r="F8" s="180" t="s">
        <v>365</v>
      </c>
      <c r="G8" s="180" t="s">
        <v>6</v>
      </c>
      <c r="H8" s="181" t="s">
        <v>7</v>
      </c>
      <c r="I8" s="182"/>
      <c r="J8" s="183" t="s">
        <v>66</v>
      </c>
      <c r="K8" s="178"/>
    </row>
    <row r="9" spans="1:12" s="32" customFormat="1" ht="24.95" customHeight="1" x14ac:dyDescent="0.25">
      <c r="A9" s="291" t="e">
        <f>#REF!+1</f>
        <v>#REF!</v>
      </c>
      <c r="B9" s="348"/>
      <c r="C9" s="260"/>
      <c r="D9" s="342" t="s">
        <v>366</v>
      </c>
      <c r="E9" s="184" t="s">
        <v>367</v>
      </c>
      <c r="F9" s="184" t="s">
        <v>368</v>
      </c>
      <c r="G9" s="184" t="s">
        <v>369</v>
      </c>
      <c r="H9" s="178">
        <f>(J9*10%)+J9</f>
        <v>192.5</v>
      </c>
      <c r="I9" s="185"/>
      <c r="J9" s="186">
        <v>175</v>
      </c>
      <c r="K9" s="178"/>
    </row>
    <row r="10" spans="1:12" s="32" customFormat="1" ht="30" customHeight="1" x14ac:dyDescent="0.25">
      <c r="A10" s="284"/>
      <c r="B10" s="349"/>
      <c r="C10" s="299"/>
      <c r="D10" s="343"/>
      <c r="E10" s="187" t="s">
        <v>370</v>
      </c>
      <c r="F10" s="187" t="s">
        <v>368</v>
      </c>
      <c r="G10" s="187" t="s">
        <v>369</v>
      </c>
      <c r="H10" s="178">
        <f t="shared" ref="H10:H15" si="0">(J10*10%)+J10</f>
        <v>280.5</v>
      </c>
      <c r="I10" s="185"/>
      <c r="J10" s="186">
        <v>255</v>
      </c>
      <c r="K10" s="178"/>
    </row>
    <row r="11" spans="1:12" s="32" customFormat="1" ht="28.5" customHeight="1" x14ac:dyDescent="0.25">
      <c r="A11" s="284"/>
      <c r="B11" s="349"/>
      <c r="C11" s="299"/>
      <c r="D11" s="343"/>
      <c r="E11" s="188" t="s">
        <v>371</v>
      </c>
      <c r="F11" s="188" t="s">
        <v>368</v>
      </c>
      <c r="G11" s="188" t="s">
        <v>369</v>
      </c>
      <c r="H11" s="178">
        <f t="shared" si="0"/>
        <v>385</v>
      </c>
      <c r="I11" s="185"/>
      <c r="J11" s="186">
        <v>350</v>
      </c>
      <c r="K11" s="178"/>
    </row>
    <row r="12" spans="1:12" s="32" customFormat="1" ht="24.95" customHeight="1" x14ac:dyDescent="0.25">
      <c r="A12" s="284"/>
      <c r="B12" s="349"/>
      <c r="C12" s="299"/>
      <c r="D12" s="343"/>
      <c r="E12" s="187" t="s">
        <v>372</v>
      </c>
      <c r="F12" s="187" t="s">
        <v>368</v>
      </c>
      <c r="G12" s="187" t="s">
        <v>369</v>
      </c>
      <c r="H12" s="178">
        <f t="shared" si="0"/>
        <v>478.5</v>
      </c>
      <c r="I12" s="185"/>
      <c r="J12" s="186">
        <v>435</v>
      </c>
      <c r="K12" s="189"/>
      <c r="L12" s="190"/>
    </row>
    <row r="13" spans="1:12" s="32" customFormat="1" ht="24.95" customHeight="1" x14ac:dyDescent="0.25">
      <c r="A13" s="284"/>
      <c r="B13" s="349"/>
      <c r="C13" s="299"/>
      <c r="D13" s="343"/>
      <c r="E13" s="188" t="s">
        <v>373</v>
      </c>
      <c r="F13" s="188" t="s">
        <v>368</v>
      </c>
      <c r="G13" s="188" t="s">
        <v>369</v>
      </c>
      <c r="H13" s="178">
        <f t="shared" si="0"/>
        <v>577.5</v>
      </c>
      <c r="I13" s="185"/>
      <c r="J13" s="186">
        <v>525</v>
      </c>
      <c r="K13" s="178"/>
    </row>
    <row r="14" spans="1:12" s="32" customFormat="1" ht="24.95" customHeight="1" x14ac:dyDescent="0.25">
      <c r="A14" s="284"/>
      <c r="B14" s="349"/>
      <c r="C14" s="299"/>
      <c r="D14" s="343"/>
      <c r="E14" s="187" t="s">
        <v>374</v>
      </c>
      <c r="F14" s="187" t="s">
        <v>368</v>
      </c>
      <c r="G14" s="187" t="s">
        <v>369</v>
      </c>
      <c r="H14" s="178">
        <f t="shared" si="0"/>
        <v>676.5</v>
      </c>
      <c r="I14" s="185"/>
      <c r="J14" s="186">
        <v>615</v>
      </c>
      <c r="K14" s="178"/>
    </row>
    <row r="15" spans="1:12" s="32" customFormat="1" ht="24.95" customHeight="1" thickBot="1" x14ac:dyDescent="0.3">
      <c r="A15" s="347"/>
      <c r="B15" s="350"/>
      <c r="C15" s="258"/>
      <c r="D15" s="351"/>
      <c r="E15" s="191" t="s">
        <v>375</v>
      </c>
      <c r="F15" s="191" t="s">
        <v>368</v>
      </c>
      <c r="G15" s="191" t="s">
        <v>369</v>
      </c>
      <c r="H15" s="178">
        <f t="shared" si="0"/>
        <v>770</v>
      </c>
      <c r="I15" s="185"/>
      <c r="J15" s="186">
        <v>700</v>
      </c>
      <c r="K15" s="178"/>
    </row>
    <row r="16" spans="1:12" s="32" customFormat="1" ht="24.95" customHeight="1" thickBot="1" x14ac:dyDescent="0.3">
      <c r="A16" s="334" t="s">
        <v>376</v>
      </c>
      <c r="B16" s="335"/>
      <c r="C16" s="335"/>
      <c r="D16" s="336"/>
      <c r="E16" s="180" t="s">
        <v>364</v>
      </c>
      <c r="F16" s="180" t="s">
        <v>365</v>
      </c>
      <c r="G16" s="180" t="s">
        <v>6</v>
      </c>
      <c r="H16" s="192" t="s">
        <v>7</v>
      </c>
      <c r="I16" s="193"/>
      <c r="J16" s="194" t="s">
        <v>66</v>
      </c>
      <c r="K16" s="178"/>
    </row>
    <row r="17" spans="1:11" ht="24.95" customHeight="1" x14ac:dyDescent="0.25">
      <c r="A17" s="337" t="e">
        <f>A9+1</f>
        <v>#REF!</v>
      </c>
      <c r="B17" s="340"/>
      <c r="C17" s="260"/>
      <c r="D17" s="342" t="s">
        <v>366</v>
      </c>
      <c r="E17" s="184" t="s">
        <v>377</v>
      </c>
      <c r="F17" s="184" t="s">
        <v>378</v>
      </c>
      <c r="G17" s="195" t="s">
        <v>13</v>
      </c>
      <c r="H17" s="178">
        <f>(J17*10%)+J17</f>
        <v>8.8000000000000007</v>
      </c>
      <c r="I17" s="185"/>
      <c r="J17" s="186">
        <v>8</v>
      </c>
      <c r="K17" s="178"/>
    </row>
    <row r="18" spans="1:11" ht="24.95" customHeight="1" x14ac:dyDescent="0.25">
      <c r="A18" s="338"/>
      <c r="B18" s="316"/>
      <c r="C18" s="299"/>
      <c r="D18" s="343"/>
      <c r="E18" s="187" t="s">
        <v>379</v>
      </c>
      <c r="F18" s="187" t="s">
        <v>378</v>
      </c>
      <c r="G18" s="196" t="s">
        <v>13</v>
      </c>
      <c r="H18" s="178">
        <f t="shared" ref="H18:H23" si="1">(J18*10%)+J18</f>
        <v>12.1</v>
      </c>
      <c r="I18" s="185"/>
      <c r="J18" s="186">
        <v>11</v>
      </c>
      <c r="K18" s="178"/>
    </row>
    <row r="19" spans="1:11" ht="21" customHeight="1" x14ac:dyDescent="0.25">
      <c r="A19" s="338"/>
      <c r="B19" s="316"/>
      <c r="C19" s="299"/>
      <c r="D19" s="343"/>
      <c r="E19" s="188" t="s">
        <v>380</v>
      </c>
      <c r="F19" s="188" t="s">
        <v>378</v>
      </c>
      <c r="G19" s="197" t="s">
        <v>13</v>
      </c>
      <c r="H19" s="178">
        <f t="shared" si="1"/>
        <v>13.75</v>
      </c>
      <c r="I19" s="185"/>
      <c r="J19" s="186">
        <v>12.5</v>
      </c>
      <c r="K19" s="178"/>
    </row>
    <row r="20" spans="1:11" ht="21" customHeight="1" x14ac:dyDescent="0.25">
      <c r="A20" s="338"/>
      <c r="B20" s="316"/>
      <c r="C20" s="299"/>
      <c r="D20" s="343"/>
      <c r="E20" s="187" t="s">
        <v>381</v>
      </c>
      <c r="F20" s="187" t="s">
        <v>378</v>
      </c>
      <c r="G20" s="196" t="s">
        <v>13</v>
      </c>
      <c r="H20" s="178">
        <f t="shared" si="1"/>
        <v>17.05</v>
      </c>
      <c r="I20" s="185"/>
      <c r="J20" s="186">
        <v>15.5</v>
      </c>
    </row>
    <row r="21" spans="1:11" ht="17.25" customHeight="1" x14ac:dyDescent="0.25">
      <c r="A21" s="338"/>
      <c r="B21" s="316"/>
      <c r="C21" s="299"/>
      <c r="D21" s="343"/>
      <c r="E21" s="188" t="s">
        <v>382</v>
      </c>
      <c r="F21" s="188" t="s">
        <v>378</v>
      </c>
      <c r="G21" s="197" t="s">
        <v>13</v>
      </c>
      <c r="H21" s="178">
        <f t="shared" si="1"/>
        <v>20.79</v>
      </c>
      <c r="I21" s="185"/>
      <c r="J21" s="186">
        <v>18.899999999999999</v>
      </c>
    </row>
    <row r="22" spans="1:11" ht="19.5" customHeight="1" x14ac:dyDescent="0.25">
      <c r="A22" s="338"/>
      <c r="B22" s="316"/>
      <c r="C22" s="299"/>
      <c r="D22" s="343"/>
      <c r="E22" s="187" t="s">
        <v>383</v>
      </c>
      <c r="F22" s="187" t="s">
        <v>378</v>
      </c>
      <c r="G22" s="196" t="s">
        <v>13</v>
      </c>
      <c r="H22" s="178">
        <f t="shared" si="1"/>
        <v>25.52</v>
      </c>
      <c r="I22" s="185"/>
      <c r="J22" s="186">
        <v>23.2</v>
      </c>
    </row>
    <row r="23" spans="1:11" ht="21" customHeight="1" thickBot="1" x14ac:dyDescent="0.3">
      <c r="A23" s="339"/>
      <c r="B23" s="341"/>
      <c r="C23" s="300"/>
      <c r="D23" s="344"/>
      <c r="E23" s="198" t="s">
        <v>384</v>
      </c>
      <c r="F23" s="198" t="s">
        <v>378</v>
      </c>
      <c r="G23" s="199" t="s">
        <v>13</v>
      </c>
      <c r="H23" s="178">
        <f t="shared" si="1"/>
        <v>31.625</v>
      </c>
      <c r="I23" s="185"/>
      <c r="J23" s="186">
        <v>28.75</v>
      </c>
    </row>
    <row r="24" spans="1:11" ht="12" customHeight="1" x14ac:dyDescent="0.25">
      <c r="A24" s="200"/>
      <c r="B24" s="200"/>
      <c r="G24" s="203"/>
      <c r="H24" s="178"/>
      <c r="I24" s="204"/>
    </row>
    <row r="25" spans="1:11" ht="12" customHeight="1" x14ac:dyDescent="0.25">
      <c r="A25" s="200"/>
      <c r="B25" s="200"/>
      <c r="G25" s="203"/>
      <c r="H25" s="204"/>
      <c r="I25" s="204"/>
    </row>
    <row r="26" spans="1:11" ht="12" customHeight="1" x14ac:dyDescent="0.25">
      <c r="A26" s="200"/>
      <c r="B26" s="200"/>
      <c r="G26" s="203"/>
      <c r="H26" s="204"/>
      <c r="I26" s="204"/>
    </row>
    <row r="27" spans="1:11" ht="12" customHeight="1" x14ac:dyDescent="0.25">
      <c r="A27" s="200"/>
      <c r="B27" s="200"/>
      <c r="G27" s="203"/>
      <c r="H27" s="204"/>
      <c r="I27" s="204"/>
    </row>
    <row r="28" spans="1:11" ht="12" customHeight="1" x14ac:dyDescent="0.25">
      <c r="A28" s="205"/>
      <c r="B28" s="205"/>
    </row>
  </sheetData>
  <mergeCells count="16">
    <mergeCell ref="A16:D16"/>
    <mergeCell ref="A17:A23"/>
    <mergeCell ref="B17:B23"/>
    <mergeCell ref="C17:C23"/>
    <mergeCell ref="D17:D23"/>
    <mergeCell ref="A7:G7"/>
    <mergeCell ref="A8:D8"/>
    <mergeCell ref="A9:A15"/>
    <mergeCell ref="B9:B15"/>
    <mergeCell ref="C9:C15"/>
    <mergeCell ref="D9:D15"/>
    <mergeCell ref="A3:J3"/>
    <mergeCell ref="A4:J4"/>
    <mergeCell ref="A5:G5"/>
    <mergeCell ref="A1:J2"/>
    <mergeCell ref="A6:G6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13</vt:i4>
      </vt:variant>
      <vt:variant>
        <vt:lpstr>Adlandırılmış Aralıklar</vt:lpstr>
      </vt:variant>
      <vt:variant>
        <vt:i4>13</vt:i4>
      </vt:variant>
    </vt:vector>
  </HeadingPairs>
  <TitlesOfParts>
    <vt:vector size="26" baseType="lpstr">
      <vt:lpstr>TOPTANCI</vt:lpstr>
      <vt:lpstr>TOPTAN</vt:lpstr>
      <vt:lpstr>ÇATI ÇIKIŞ KAPAKLARI</vt:lpstr>
      <vt:lpstr>SAÇAK ALIN SAÇLARI</vt:lpstr>
      <vt:lpstr>EKSİZ OLUK GRUBU</vt:lpstr>
      <vt:lpstr>YAĞMUR İNİŞ BORULARI (KÖŞELİ)</vt:lpstr>
      <vt:lpstr>YUVARLAK OLUK GRUBU</vt:lpstr>
      <vt:lpstr>YAĞMUR İNİŞ BORULARI YUVARLAK</vt:lpstr>
      <vt:lpstr>BACA KENAR SAÇLARI</vt:lpstr>
      <vt:lpstr>YAĞMUR İNİŞ SAKSI MODELLERİ</vt:lpstr>
      <vt:lpstr>MUTFAK VE DİĞER ÜRÜNLER</vt:lpstr>
      <vt:lpstr>HIRDAVAT ÜRÜNLERİ</vt:lpstr>
      <vt:lpstr>BOYALI SAÇLAR VE ÇİTLER</vt:lpstr>
      <vt:lpstr>'BACA KENAR SAÇLARI'!Yazdırma_Alanı</vt:lpstr>
      <vt:lpstr>'BOYALI SAÇLAR VE ÇİTLER'!Yazdırma_Alanı</vt:lpstr>
      <vt:lpstr>'ÇATI ÇIKIŞ KAPAKLARI'!Yazdırma_Alanı</vt:lpstr>
      <vt:lpstr>'EKSİZ OLUK GRUBU'!Yazdırma_Alanı</vt:lpstr>
      <vt:lpstr>'HIRDAVAT ÜRÜNLERİ'!Yazdırma_Alanı</vt:lpstr>
      <vt:lpstr>'MUTFAK VE DİĞER ÜRÜNLER'!Yazdırma_Alanı</vt:lpstr>
      <vt:lpstr>'SAÇAK ALIN SAÇLARI'!Yazdırma_Alanı</vt:lpstr>
      <vt:lpstr>TOPTAN!Yazdırma_Alanı</vt:lpstr>
      <vt:lpstr>TOPTANCI!Yazdırma_Alanı</vt:lpstr>
      <vt:lpstr>'YAĞMUR İNİŞ BORULARI (KÖŞELİ)'!Yazdırma_Alanı</vt:lpstr>
      <vt:lpstr>'YAĞMUR İNİŞ BORULARI YUVARLAK'!Yazdırma_Alanı</vt:lpstr>
      <vt:lpstr>'YAĞMUR İNİŞ SAKSI MODELLERİ'!Yazdırma_Alanı</vt:lpstr>
      <vt:lpstr>'YUVARLAK OLUK GRUBU'!Yazdırma_Alanı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OEM</dc:creator>
  <cp:lastModifiedBy>USER</cp:lastModifiedBy>
  <cp:lastPrinted>2022-01-28T11:22:06Z</cp:lastPrinted>
  <dcterms:created xsi:type="dcterms:W3CDTF">2022-01-18T07:07:20Z</dcterms:created>
  <dcterms:modified xsi:type="dcterms:W3CDTF">2022-01-28T13:01:21Z</dcterms:modified>
</cp:coreProperties>
</file>